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 firstSheet="2" activeTab="3"/>
  </bookViews>
  <sheets>
    <sheet name="PERCENTAGE" sheetId="1" r:id="rId1"/>
    <sheet name="PRIME NON A" sheetId="2" r:id="rId2"/>
    <sheet name="Sig Det for RR trials" sheetId="3" r:id="rId3"/>
    <sheet name="NR 1" sheetId="4" r:id="rId4"/>
    <sheet name="RR  1" sheetId="5" r:id="rId5"/>
    <sheet name="NR 2" sheetId="6" r:id="rId6"/>
    <sheet name="RR 2" sheetId="7" r:id="rId7"/>
    <sheet name="all NR" sheetId="9" r:id="rId8"/>
    <sheet name="all RR" sheetId="10" r:id="rId9"/>
    <sheet name="all % correct" sheetId="11" r:id="rId10"/>
  </sheets>
  <calcPr calcId="125725"/>
</workbook>
</file>

<file path=xl/calcChain.xml><?xml version="1.0" encoding="utf-8"?>
<calcChain xmlns="http://schemas.openxmlformats.org/spreadsheetml/2006/main">
  <c r="K8" i="7"/>
  <c r="U5" i="9"/>
  <c r="K5"/>
  <c r="U9"/>
  <c r="P23" i="6"/>
  <c r="U28" i="11" l="1"/>
  <c r="U27"/>
  <c r="U26"/>
  <c r="U25"/>
  <c r="N28"/>
  <c r="N27"/>
  <c r="N26"/>
  <c r="N25"/>
  <c r="U40"/>
  <c r="U43"/>
  <c r="U41"/>
  <c r="U42"/>
  <c r="N43"/>
  <c r="N42"/>
  <c r="N41"/>
  <c r="N40"/>
  <c r="G41" l="1"/>
  <c r="G42"/>
  <c r="G43"/>
  <c r="G40"/>
  <c r="H27"/>
  <c r="H28"/>
  <c r="H26"/>
  <c r="H25"/>
  <c r="D14"/>
  <c r="D13"/>
  <c r="D12"/>
  <c r="D11"/>
  <c r="T8" i="2"/>
  <c r="K8" i="6"/>
  <c r="C23"/>
  <c r="E23"/>
  <c r="F23"/>
  <c r="I23"/>
  <c r="C24"/>
  <c r="E24"/>
  <c r="F24"/>
  <c r="I24"/>
  <c r="C25"/>
  <c r="E25"/>
  <c r="F25"/>
  <c r="I25"/>
  <c r="C26"/>
  <c r="E26"/>
  <c r="F26"/>
  <c r="I26"/>
  <c r="B24"/>
  <c r="N24" s="1"/>
  <c r="B25"/>
  <c r="N25" s="1"/>
  <c r="B26"/>
  <c r="N26" s="1"/>
  <c r="B23"/>
  <c r="O23" s="1"/>
  <c r="M23" i="4"/>
  <c r="O19" i="6"/>
  <c r="O16"/>
  <c r="O17"/>
  <c r="O18"/>
  <c r="P23" i="4"/>
  <c r="N23" i="6" l="1"/>
  <c r="O24"/>
  <c r="O25"/>
  <c r="O26"/>
  <c r="M23" i="2"/>
  <c r="M22"/>
  <c r="M9"/>
  <c r="M8"/>
  <c r="B24" i="4"/>
  <c r="N24" s="1"/>
  <c r="C24"/>
  <c r="D24"/>
  <c r="E24"/>
  <c r="F24"/>
  <c r="G24"/>
  <c r="H24"/>
  <c r="I24"/>
  <c r="B25"/>
  <c r="O25" s="1"/>
  <c r="C25"/>
  <c r="D25"/>
  <c r="E25"/>
  <c r="F25"/>
  <c r="G25"/>
  <c r="H25"/>
  <c r="I25"/>
  <c r="B26"/>
  <c r="N26" s="1"/>
  <c r="C26"/>
  <c r="D26"/>
  <c r="E26"/>
  <c r="F26"/>
  <c r="G26"/>
  <c r="H26"/>
  <c r="I26"/>
  <c r="C23"/>
  <c r="D23"/>
  <c r="E23"/>
  <c r="F23"/>
  <c r="G23"/>
  <c r="H23"/>
  <c r="I23"/>
  <c r="B23"/>
  <c r="L25" i="3"/>
  <c r="L11"/>
  <c r="T11"/>
  <c r="L25" i="2"/>
  <c r="T11"/>
  <c r="L11"/>
  <c r="L19" i="7"/>
  <c r="L18"/>
  <c r="L17"/>
  <c r="L16"/>
  <c r="L11"/>
  <c r="L10"/>
  <c r="L9"/>
  <c r="L8"/>
  <c r="L19" i="6"/>
  <c r="L18"/>
  <c r="L17"/>
  <c r="L16"/>
  <c r="L11"/>
  <c r="L10"/>
  <c r="L9"/>
  <c r="L8"/>
  <c r="L19" i="5"/>
  <c r="L18"/>
  <c r="L17"/>
  <c r="L16"/>
  <c r="L11"/>
  <c r="L10"/>
  <c r="L9"/>
  <c r="L8"/>
  <c r="N25" i="4" l="1"/>
  <c r="O26"/>
  <c r="O24"/>
  <c r="O23"/>
  <c r="N23"/>
  <c r="L9"/>
  <c r="L10"/>
  <c r="L11"/>
  <c r="L16"/>
  <c r="L17"/>
  <c r="L18"/>
  <c r="L19"/>
  <c r="L8"/>
  <c r="U8" i="10"/>
  <c r="U7"/>
  <c r="U6"/>
  <c r="U5"/>
  <c r="K8"/>
  <c r="K7"/>
  <c r="K6"/>
  <c r="K5"/>
  <c r="U8" i="9"/>
  <c r="U7"/>
  <c r="U6"/>
  <c r="K6"/>
  <c r="K7"/>
  <c r="K8"/>
  <c r="T10" i="3"/>
  <c r="T9"/>
  <c r="T8"/>
  <c r="T10" i="2"/>
  <c r="T9"/>
  <c r="L24"/>
  <c r="S10" s="1"/>
  <c r="L23"/>
  <c r="S9" s="1"/>
  <c r="L22"/>
  <c r="S8" s="1"/>
  <c r="L21"/>
  <c r="S7" s="1"/>
  <c r="L20"/>
  <c r="S6" s="1"/>
  <c r="L19"/>
  <c r="S5" s="1"/>
  <c r="L18"/>
  <c r="S4" s="1"/>
  <c r="L10"/>
  <c r="R10" s="1"/>
  <c r="L9"/>
  <c r="R9" s="1"/>
  <c r="L8"/>
  <c r="R8" s="1"/>
  <c r="L7"/>
  <c r="R7" s="1"/>
  <c r="L6"/>
  <c r="R6" s="1"/>
  <c r="L5"/>
  <c r="R5" s="1"/>
  <c r="L4"/>
  <c r="R4" s="1"/>
  <c r="L24" i="3"/>
  <c r="S10" s="1"/>
  <c r="L23"/>
  <c r="S9" s="1"/>
  <c r="L22"/>
  <c r="S8" s="1"/>
  <c r="L21"/>
  <c r="S7" s="1"/>
  <c r="L20"/>
  <c r="S6" s="1"/>
  <c r="L19"/>
  <c r="S5" s="1"/>
  <c r="L18"/>
  <c r="S4" s="1"/>
  <c r="L5"/>
  <c r="R5" s="1"/>
  <c r="L6"/>
  <c r="R6" s="1"/>
  <c r="T6" s="1"/>
  <c r="L7"/>
  <c r="R7" s="1"/>
  <c r="L8"/>
  <c r="R8" s="1"/>
  <c r="L9"/>
  <c r="R9" s="1"/>
  <c r="L10"/>
  <c r="R10" s="1"/>
  <c r="L4"/>
  <c r="R4" s="1"/>
  <c r="U9" i="10" l="1"/>
  <c r="T4" i="3"/>
  <c r="T6" i="2"/>
  <c r="T5" i="3"/>
  <c r="T7"/>
  <c r="T4" i="2"/>
  <c r="T7"/>
  <c r="T5"/>
  <c r="K17" i="7" l="1"/>
  <c r="K18"/>
  <c r="K19"/>
  <c r="K16"/>
  <c r="K17" i="6" l="1"/>
  <c r="K18"/>
  <c r="K19"/>
  <c r="K16"/>
  <c r="N8" s="1"/>
  <c r="K17" i="5"/>
  <c r="K18"/>
  <c r="K19"/>
  <c r="K16"/>
  <c r="K21" i="7" l="1"/>
  <c r="K11"/>
  <c r="N11" s="1"/>
  <c r="K10"/>
  <c r="N10" s="1"/>
  <c r="K9"/>
  <c r="N9" s="1"/>
  <c r="K21" i="6"/>
  <c r="K11"/>
  <c r="N11" s="1"/>
  <c r="K10"/>
  <c r="N10" s="1"/>
  <c r="K9"/>
  <c r="N9" s="1"/>
  <c r="K21" i="5"/>
  <c r="K11"/>
  <c r="N11" s="1"/>
  <c r="K10"/>
  <c r="N10" s="1"/>
  <c r="K9"/>
  <c r="N9" s="1"/>
  <c r="K8"/>
  <c r="N8" s="1"/>
  <c r="K17" i="4"/>
  <c r="K18"/>
  <c r="K19"/>
  <c r="K16"/>
  <c r="O8" s="1"/>
  <c r="K9"/>
  <c r="K10"/>
  <c r="N10" s="1"/>
  <c r="K11"/>
  <c r="N11" s="1"/>
  <c r="K8"/>
  <c r="N8" s="1"/>
  <c r="K21" l="1"/>
  <c r="K13"/>
  <c r="N9"/>
  <c r="K13" i="7"/>
  <c r="M13" s="1"/>
  <c r="N8"/>
  <c r="K13" i="6"/>
  <c r="M13" s="1"/>
  <c r="K13" i="5"/>
  <c r="M13" s="1"/>
  <c r="M13" i="4" l="1"/>
</calcChain>
</file>

<file path=xl/sharedStrings.xml><?xml version="1.0" encoding="utf-8"?>
<sst xmlns="http://schemas.openxmlformats.org/spreadsheetml/2006/main" count="372" uniqueCount="58">
  <si>
    <t>NON</t>
  </si>
  <si>
    <t>COUNT</t>
  </si>
  <si>
    <t>A</t>
  </si>
  <si>
    <t>AB</t>
  </si>
  <si>
    <t>ABA</t>
  </si>
  <si>
    <t>ABAB</t>
  </si>
  <si>
    <t>SHORT</t>
  </si>
  <si>
    <t>LONG</t>
  </si>
  <si>
    <t xml:space="preserve">SHORT </t>
  </si>
  <si>
    <t>X</t>
  </si>
  <si>
    <t>*</t>
  </si>
  <si>
    <t xml:space="preserve"> </t>
  </si>
  <si>
    <t>non averages</t>
  </si>
  <si>
    <t xml:space="preserve">non </t>
  </si>
  <si>
    <t>short</t>
  </si>
  <si>
    <t>total</t>
  </si>
  <si>
    <t>long</t>
  </si>
  <si>
    <t>ALL HENS</t>
  </si>
  <si>
    <t xml:space="preserve">GRAND TOTAL </t>
  </si>
  <si>
    <t>COUNT averages</t>
  </si>
  <si>
    <t>NON averages</t>
  </si>
  <si>
    <t>shor/long</t>
  </si>
  <si>
    <t>Hit Rate = Hits/(Hits + Misses)</t>
  </si>
  <si>
    <t>P(S:S)</t>
  </si>
  <si>
    <t>Miss Rate</t>
  </si>
  <si>
    <t>P(L:S)</t>
  </si>
  <si>
    <t>FA Rate = (FA/(FA+CR)</t>
  </si>
  <si>
    <t>P(S:L)</t>
  </si>
  <si>
    <t>CR Rate</t>
  </si>
  <si>
    <t>P(L:L)</t>
  </si>
  <si>
    <t>A-prime</t>
  </si>
  <si>
    <t>B"</t>
  </si>
  <si>
    <t>BETA</t>
  </si>
  <si>
    <t>GRAND TOTALS</t>
  </si>
  <si>
    <t>TOTALS</t>
  </si>
  <si>
    <t>B</t>
  </si>
  <si>
    <t>Mean</t>
  </si>
  <si>
    <t>Serr</t>
  </si>
  <si>
    <t>means</t>
  </si>
  <si>
    <t>d</t>
  </si>
  <si>
    <t>SERR</t>
  </si>
  <si>
    <t>grand</t>
  </si>
  <si>
    <t xml:space="preserve">totals have been changed. </t>
  </si>
  <si>
    <t>all hens</t>
  </si>
  <si>
    <t xml:space="preserve">Short </t>
  </si>
  <si>
    <t xml:space="preserve">long </t>
  </si>
  <si>
    <t>short non</t>
  </si>
  <si>
    <t xml:space="preserve">short non </t>
  </si>
  <si>
    <t xml:space="preserve">short count </t>
  </si>
  <si>
    <t>RR 1</t>
  </si>
  <si>
    <t>RR 2</t>
  </si>
  <si>
    <t>NR 1</t>
  </si>
  <si>
    <t>RR1</t>
  </si>
  <si>
    <t>NR 2</t>
  </si>
  <si>
    <t>Part 2</t>
  </si>
  <si>
    <t>Part 1</t>
  </si>
  <si>
    <t>long RR</t>
  </si>
  <si>
    <t>long NR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</si>
</sst>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0" fillId="0" borderId="0" xfId="0"/>
    <xf numFmtId="0" fontId="0" fillId="33" borderId="0" xfId="0" applyFill="1"/>
    <xf numFmtId="0" fontId="0" fillId="35" borderId="0" xfId="0" applyFill="1"/>
    <xf numFmtId="0" fontId="0" fillId="36" borderId="0" xfId="0" applyFill="1"/>
    <xf numFmtId="0" fontId="18" fillId="0" borderId="0" xfId="0" applyFont="1"/>
    <xf numFmtId="0" fontId="0" fillId="37" borderId="0" xfId="0" applyFill="1"/>
    <xf numFmtId="0" fontId="19" fillId="0" borderId="10" xfId="6" applyFont="1" applyFill="1" applyBorder="1" applyAlignment="1">
      <alignment horizontal="right"/>
    </xf>
    <xf numFmtId="0" fontId="0" fillId="0" borderId="11" xfId="0" applyFill="1" applyBorder="1"/>
    <xf numFmtId="0" fontId="0" fillId="0" borderId="0" xfId="0"/>
    <xf numFmtId="0" fontId="0" fillId="0" borderId="0" xfId="0" applyFill="1"/>
    <xf numFmtId="0" fontId="0" fillId="36" borderId="0" xfId="0" applyFill="1"/>
    <xf numFmtId="0" fontId="0" fillId="34" borderId="0" xfId="0" applyFill="1"/>
    <xf numFmtId="0" fontId="0" fillId="35" borderId="0" xfId="0" applyFill="1"/>
    <xf numFmtId="0" fontId="0" fillId="0" borderId="10" xfId="0" applyBorder="1"/>
    <xf numFmtId="0" fontId="0" fillId="0" borderId="10" xfId="0" applyFill="1" applyBorder="1"/>
    <xf numFmtId="0" fontId="0" fillId="36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36" borderId="19" xfId="0" applyFill="1" applyBorder="1"/>
    <xf numFmtId="0" fontId="0" fillId="36" borderId="20" xfId="0" applyFill="1" applyBorder="1"/>
    <xf numFmtId="0" fontId="0" fillId="0" borderId="20" xfId="0" applyFill="1" applyBorder="1"/>
    <xf numFmtId="0" fontId="0" fillId="38" borderId="21" xfId="0" applyFill="1" applyBorder="1"/>
    <xf numFmtId="0" fontId="0" fillId="39" borderId="0" xfId="0" applyFill="1"/>
    <xf numFmtId="0" fontId="20" fillId="41" borderId="0" xfId="0" applyFont="1" applyFill="1" applyAlignment="1">
      <alignment horizontal="center"/>
    </xf>
    <xf numFmtId="0" fontId="0" fillId="41" borderId="0" xfId="0" applyFill="1"/>
    <xf numFmtId="0" fontId="0" fillId="38" borderId="16" xfId="0" applyFill="1" applyBorder="1"/>
    <xf numFmtId="164" fontId="0" fillId="40" borderId="0" xfId="0" applyNumberFormat="1" applyFill="1"/>
    <xf numFmtId="0" fontId="20" fillId="42" borderId="0" xfId="0" applyFont="1" applyFill="1" applyAlignment="1">
      <alignment horizontal="center"/>
    </xf>
    <xf numFmtId="0" fontId="0" fillId="42" borderId="0" xfId="0" applyFill="1"/>
    <xf numFmtId="164" fontId="0" fillId="38" borderId="21" xfId="0" applyNumberFormat="1" applyFill="1" applyBorder="1"/>
    <xf numFmtId="2" fontId="0" fillId="42" borderId="0" xfId="0" applyNumberFormat="1" applyFill="1"/>
    <xf numFmtId="0" fontId="0" fillId="43" borderId="12" xfId="0" applyFill="1" applyBorder="1"/>
    <xf numFmtId="0" fontId="0" fillId="44" borderId="12" xfId="0" applyFill="1" applyBorder="1"/>
    <xf numFmtId="0" fontId="0" fillId="37" borderId="10" xfId="0" applyFill="1" applyBorder="1"/>
    <xf numFmtId="0" fontId="21" fillId="2" borderId="0" xfId="6" applyFont="1" applyAlignment="1">
      <alignment horizontal="right"/>
    </xf>
    <xf numFmtId="0" fontId="21" fillId="2" borderId="0" xfId="6" applyFont="1"/>
    <xf numFmtId="0" fontId="20" fillId="36" borderId="0" xfId="0" applyFont="1" applyFill="1" applyAlignment="1">
      <alignment horizontal="center"/>
    </xf>
    <xf numFmtId="0" fontId="20" fillId="39" borderId="0" xfId="0" applyFont="1" applyFill="1" applyAlignment="1">
      <alignment horizontal="center"/>
    </xf>
    <xf numFmtId="0" fontId="0" fillId="44" borderId="0" xfId="0" applyFill="1"/>
    <xf numFmtId="0" fontId="21" fillId="0" borderId="0" xfId="6" applyFont="1" applyFill="1"/>
    <xf numFmtId="0" fontId="21" fillId="0" borderId="0" xfId="6" applyFont="1" applyFill="1" applyAlignment="1">
      <alignment horizontal="right"/>
    </xf>
    <xf numFmtId="0" fontId="0" fillId="46" borderId="0" xfId="0" applyFill="1"/>
    <xf numFmtId="0" fontId="22" fillId="46" borderId="0" xfId="0" applyFont="1" applyFill="1"/>
    <xf numFmtId="165" fontId="0" fillId="0" borderId="0" xfId="0" applyNumberFormat="1"/>
    <xf numFmtId="0" fontId="0" fillId="45" borderId="0" xfId="0" applyFill="1"/>
    <xf numFmtId="0" fontId="0" fillId="47" borderId="0" xfId="0" applyFill="1"/>
    <xf numFmtId="0" fontId="0" fillId="48" borderId="0" xfId="0" applyFill="1"/>
    <xf numFmtId="0" fontId="0" fillId="0" borderId="0" xfId="0" applyFill="1" applyBorder="1"/>
    <xf numFmtId="0" fontId="0" fillId="48" borderId="10" xfId="0" applyFill="1" applyBorder="1"/>
    <xf numFmtId="164" fontId="0" fillId="0" borderId="0" xfId="0" applyNumberFormat="1" applyFill="1" applyBorder="1"/>
    <xf numFmtId="0" fontId="0" fillId="43" borderId="0" xfId="0" applyFill="1" applyBorder="1"/>
    <xf numFmtId="0" fontId="0" fillId="48" borderId="0" xfId="0" applyFill="1" applyBorder="1"/>
    <xf numFmtId="0" fontId="0" fillId="50" borderId="0" xfId="0" applyFill="1" applyBorder="1"/>
    <xf numFmtId="0" fontId="0" fillId="41" borderId="0" xfId="0" applyFill="1" applyBorder="1"/>
    <xf numFmtId="0" fontId="0" fillId="51" borderId="10" xfId="0" applyFill="1" applyBorder="1"/>
    <xf numFmtId="0" fontId="19" fillId="51" borderId="10" xfId="6" applyFont="1" applyFill="1" applyBorder="1" applyAlignment="1">
      <alignment horizontal="right"/>
    </xf>
    <xf numFmtId="0" fontId="0" fillId="51" borderId="11" xfId="0" applyFill="1" applyBorder="1"/>
    <xf numFmtId="0" fontId="0" fillId="49" borderId="0" xfId="0" applyFill="1" applyBorder="1"/>
    <xf numFmtId="0" fontId="0" fillId="0" borderId="22" xfId="0" applyBorder="1"/>
    <xf numFmtId="2" fontId="0" fillId="38" borderId="16" xfId="0" applyNumberFormat="1" applyFill="1" applyBorder="1"/>
    <xf numFmtId="2" fontId="0" fillId="0" borderId="0" xfId="0" applyNumberFormat="1"/>
    <xf numFmtId="2" fontId="0" fillId="38" borderId="21" xfId="0" applyNumberFormat="1" applyFill="1" applyBorder="1"/>
    <xf numFmtId="2" fontId="0" fillId="0" borderId="14" xfId="0" applyNumberFormat="1" applyBorder="1"/>
    <xf numFmtId="0" fontId="6" fillId="2" borderId="0" xfId="6"/>
    <xf numFmtId="2" fontId="6" fillId="2" borderId="0" xfId="6" applyNumberFormat="1"/>
    <xf numFmtId="165" fontId="0" fillId="45" borderId="0" xfId="0" applyNumberFormat="1" applyFill="1"/>
    <xf numFmtId="165" fontId="0" fillId="48" borderId="0" xfId="0" applyNumberFormat="1" applyFill="1"/>
    <xf numFmtId="165" fontId="6" fillId="2" borderId="0" xfId="6" applyNumberFormat="1"/>
    <xf numFmtId="0" fontId="0" fillId="41" borderId="10" xfId="0" applyFill="1" applyBorder="1"/>
    <xf numFmtId="0" fontId="0" fillId="52" borderId="0" xfId="0" applyFill="1" applyBorder="1"/>
    <xf numFmtId="0" fontId="18" fillId="0" borderId="0" xfId="0" applyFont="1" applyFill="1"/>
    <xf numFmtId="164" fontId="0" fillId="0" borderId="0" xfId="0" applyNumberFormat="1" applyFill="1"/>
    <xf numFmtId="0" fontId="0" fillId="52" borderId="0" xfId="0" applyFont="1" applyFill="1"/>
    <xf numFmtId="164" fontId="0" fillId="0" borderId="0" xfId="0" applyNumberFormat="1"/>
    <xf numFmtId="0" fontId="0" fillId="53" borderId="0" xfId="0" applyFill="1"/>
    <xf numFmtId="0" fontId="0" fillId="5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workbookViewId="0">
      <selection activeCell="W23" sqref="W23:X26"/>
    </sheetView>
  </sheetViews>
  <sheetFormatPr defaultRowHeight="15"/>
  <sheetData>
    <row r="1" spans="1:29">
      <c r="B1" s="4">
        <v>13.1</v>
      </c>
      <c r="O1" s="1"/>
      <c r="P1" s="8"/>
      <c r="Q1" s="4">
        <v>14.1</v>
      </c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9">
      <c r="B2" t="s">
        <v>0</v>
      </c>
      <c r="E2" t="s">
        <v>1</v>
      </c>
      <c r="H2" t="s">
        <v>0</v>
      </c>
      <c r="K2" t="s">
        <v>1</v>
      </c>
      <c r="O2" s="1"/>
      <c r="P2" s="8"/>
      <c r="Q2" s="8" t="s">
        <v>0</v>
      </c>
      <c r="R2" s="8"/>
      <c r="S2" s="8"/>
      <c r="T2" s="8" t="s">
        <v>1</v>
      </c>
      <c r="U2" s="8"/>
      <c r="V2" s="8"/>
      <c r="W2" s="8" t="s">
        <v>0</v>
      </c>
      <c r="X2" s="8"/>
      <c r="Y2" s="8"/>
      <c r="Z2" s="8" t="s">
        <v>1</v>
      </c>
      <c r="AA2" s="8"/>
      <c r="AB2" s="8"/>
      <c r="AC2" s="9"/>
    </row>
    <row r="3" spans="1:29">
      <c r="B3" s="2" t="s">
        <v>6</v>
      </c>
      <c r="C3" s="11" t="s">
        <v>7</v>
      </c>
      <c r="E3" s="2" t="s">
        <v>8</v>
      </c>
      <c r="F3" s="11" t="s">
        <v>7</v>
      </c>
      <c r="H3" s="2" t="s">
        <v>6</v>
      </c>
      <c r="I3" s="11" t="s">
        <v>7</v>
      </c>
      <c r="K3" s="2" t="s">
        <v>8</v>
      </c>
      <c r="L3" s="11" t="s">
        <v>7</v>
      </c>
      <c r="O3" s="1"/>
      <c r="P3" s="8"/>
      <c r="Q3" s="12" t="s">
        <v>6</v>
      </c>
      <c r="R3" s="11" t="s">
        <v>7</v>
      </c>
      <c r="S3" s="8"/>
      <c r="T3" s="12" t="s">
        <v>8</v>
      </c>
      <c r="U3" s="11" t="s">
        <v>7</v>
      </c>
      <c r="V3" s="8"/>
      <c r="W3" s="12" t="s">
        <v>6</v>
      </c>
      <c r="X3" s="11" t="s">
        <v>7</v>
      </c>
      <c r="Y3" s="8"/>
      <c r="Z3" s="12" t="s">
        <v>8</v>
      </c>
      <c r="AA3" s="11" t="s">
        <v>7</v>
      </c>
      <c r="AB3" s="8"/>
      <c r="AC3" s="9"/>
    </row>
    <row r="4" spans="1:29">
      <c r="A4" s="3"/>
      <c r="B4" s="3" t="s">
        <v>2</v>
      </c>
      <c r="C4" s="3" t="s">
        <v>2</v>
      </c>
      <c r="D4" s="3"/>
      <c r="E4" s="3" t="s">
        <v>3</v>
      </c>
      <c r="F4" s="3" t="s">
        <v>3</v>
      </c>
      <c r="G4" s="3"/>
      <c r="H4" s="3" t="s">
        <v>4</v>
      </c>
      <c r="I4" s="3" t="s">
        <v>4</v>
      </c>
      <c r="J4" s="3"/>
      <c r="K4" s="3" t="s">
        <v>5</v>
      </c>
      <c r="L4" s="3" t="s">
        <v>5</v>
      </c>
      <c r="M4" s="3"/>
      <c r="O4" s="1"/>
      <c r="P4" s="10"/>
      <c r="Q4" s="10" t="s">
        <v>2</v>
      </c>
      <c r="R4" s="10" t="s">
        <v>2</v>
      </c>
      <c r="S4" s="10"/>
      <c r="T4" s="10" t="s">
        <v>3</v>
      </c>
      <c r="U4" s="10" t="s">
        <v>3</v>
      </c>
      <c r="V4" s="10"/>
      <c r="W4" s="10" t="s">
        <v>4</v>
      </c>
      <c r="X4" s="10" t="s">
        <v>4</v>
      </c>
      <c r="Y4" s="10"/>
      <c r="Z4" s="10" t="s">
        <v>5</v>
      </c>
      <c r="AA4" s="10" t="s">
        <v>5</v>
      </c>
      <c r="AB4" s="10"/>
      <c r="AC4" s="9"/>
    </row>
    <row r="5" spans="1:29">
      <c r="A5">
        <v>0</v>
      </c>
      <c r="B5" s="13">
        <v>88.1</v>
      </c>
      <c r="C5" s="13">
        <v>92.9</v>
      </c>
      <c r="E5" s="13">
        <v>87.5</v>
      </c>
      <c r="F5" s="13">
        <v>96</v>
      </c>
      <c r="H5" s="14">
        <v>90.6</v>
      </c>
      <c r="I5" s="14">
        <v>87.4</v>
      </c>
      <c r="J5" s="9"/>
      <c r="K5" s="14">
        <v>87.3</v>
      </c>
      <c r="L5" s="7">
        <v>94.7</v>
      </c>
      <c r="O5" s="1"/>
      <c r="P5" s="8">
        <v>0</v>
      </c>
      <c r="Q5" s="13">
        <v>89.6</v>
      </c>
      <c r="R5" s="13">
        <v>83.1</v>
      </c>
      <c r="S5" s="8"/>
      <c r="T5" s="13">
        <v>89.9</v>
      </c>
      <c r="U5" s="13">
        <v>85.3</v>
      </c>
      <c r="V5" s="8"/>
      <c r="W5" s="13">
        <v>98.5</v>
      </c>
      <c r="X5" s="13">
        <v>98.6</v>
      </c>
      <c r="Y5" s="8"/>
      <c r="Z5" s="13">
        <v>100</v>
      </c>
      <c r="AA5" s="13">
        <v>100</v>
      </c>
      <c r="AB5" s="8"/>
      <c r="AC5" s="9"/>
    </row>
    <row r="6" spans="1:29">
      <c r="A6">
        <v>3</v>
      </c>
      <c r="B6" s="13">
        <v>64.599999999999994</v>
      </c>
      <c r="C6" s="13">
        <v>88.2</v>
      </c>
      <c r="E6" s="13">
        <v>67.599999999999994</v>
      </c>
      <c r="F6" s="13">
        <v>90.4</v>
      </c>
      <c r="H6" s="14">
        <v>90.5</v>
      </c>
      <c r="I6" s="14">
        <v>58.3</v>
      </c>
      <c r="J6" s="9"/>
      <c r="K6" s="14">
        <v>86.8</v>
      </c>
      <c r="L6" s="7">
        <v>79.5</v>
      </c>
      <c r="O6" s="1"/>
      <c r="P6" s="8">
        <v>3</v>
      </c>
      <c r="Q6" s="13">
        <v>98.7</v>
      </c>
      <c r="R6" s="13">
        <v>72</v>
      </c>
      <c r="S6" s="8"/>
      <c r="T6" s="13">
        <v>97.1</v>
      </c>
      <c r="U6" s="13">
        <v>86.8</v>
      </c>
      <c r="V6" s="8"/>
      <c r="W6" s="13">
        <v>81.5</v>
      </c>
      <c r="X6" s="13">
        <v>97</v>
      </c>
      <c r="Y6" s="8"/>
      <c r="Z6" s="13">
        <v>86.2</v>
      </c>
      <c r="AA6" s="13">
        <v>100</v>
      </c>
      <c r="AB6" s="8"/>
      <c r="AC6" s="9"/>
    </row>
    <row r="7" spans="1:29">
      <c r="A7">
        <v>9</v>
      </c>
      <c r="B7" s="13">
        <v>55.3</v>
      </c>
      <c r="C7" s="13">
        <v>69.5</v>
      </c>
      <c r="E7" s="13">
        <v>76</v>
      </c>
      <c r="F7" s="13">
        <v>89.6</v>
      </c>
      <c r="H7" s="14">
        <v>96.5</v>
      </c>
      <c r="I7" s="14">
        <v>40</v>
      </c>
      <c r="J7" s="9"/>
      <c r="K7" s="14">
        <v>63</v>
      </c>
      <c r="L7" s="7">
        <v>97.3</v>
      </c>
      <c r="O7" s="1"/>
      <c r="P7" s="8">
        <v>9</v>
      </c>
      <c r="Q7" s="13">
        <v>90.4</v>
      </c>
      <c r="R7" s="13">
        <v>76.3</v>
      </c>
      <c r="S7" s="8"/>
      <c r="T7" s="13">
        <v>95.5</v>
      </c>
      <c r="U7" s="13">
        <v>90</v>
      </c>
      <c r="V7" s="8"/>
      <c r="W7" s="13">
        <v>83.6</v>
      </c>
      <c r="X7" s="13">
        <v>98.5</v>
      </c>
      <c r="Y7" s="8"/>
      <c r="Z7" s="13">
        <v>86.8</v>
      </c>
      <c r="AA7" s="13">
        <v>100</v>
      </c>
      <c r="AB7" s="8"/>
      <c r="AC7" s="9"/>
    </row>
    <row r="8" spans="1:29">
      <c r="A8">
        <v>12</v>
      </c>
      <c r="B8" s="13">
        <v>70.599999999999994</v>
      </c>
      <c r="C8" s="13">
        <v>54.7</v>
      </c>
      <c r="E8" s="13">
        <v>70.8</v>
      </c>
      <c r="F8" s="13">
        <v>96</v>
      </c>
      <c r="H8" s="14">
        <v>98.8</v>
      </c>
      <c r="I8" s="14">
        <v>24.4</v>
      </c>
      <c r="J8" s="9"/>
      <c r="K8" s="14">
        <v>67.099999999999994</v>
      </c>
      <c r="L8" s="7">
        <v>97.3</v>
      </c>
      <c r="O8" s="1"/>
      <c r="P8" s="8">
        <v>12</v>
      </c>
      <c r="Q8" s="13">
        <v>85.5</v>
      </c>
      <c r="R8" s="13">
        <v>64.900000000000006</v>
      </c>
      <c r="S8" s="8"/>
      <c r="T8" s="13">
        <v>94.2</v>
      </c>
      <c r="U8" s="13">
        <v>94.1</v>
      </c>
      <c r="V8" s="8"/>
      <c r="W8" s="13">
        <v>87.1</v>
      </c>
      <c r="X8" s="13">
        <v>98.5</v>
      </c>
      <c r="Y8" s="8"/>
      <c r="Z8" s="13">
        <v>89.2</v>
      </c>
      <c r="AA8" s="13">
        <v>98.5</v>
      </c>
      <c r="AB8" s="8"/>
      <c r="AC8" s="9"/>
    </row>
    <row r="9" spans="1:29">
      <c r="O9" s="1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>
      <c r="B10" s="4">
        <v>13.2</v>
      </c>
      <c r="O10" s="1"/>
      <c r="P10" s="8"/>
      <c r="Q10" s="4">
        <v>14.2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9"/>
    </row>
    <row r="11" spans="1:29">
      <c r="B11" t="s">
        <v>0</v>
      </c>
      <c r="E11" t="s">
        <v>1</v>
      </c>
      <c r="H11" t="s">
        <v>0</v>
      </c>
      <c r="K11" t="s">
        <v>1</v>
      </c>
      <c r="O11" s="1"/>
      <c r="P11" s="8"/>
      <c r="Q11" s="8" t="s">
        <v>0</v>
      </c>
      <c r="R11" s="8"/>
      <c r="S11" s="8"/>
      <c r="T11" s="8" t="s">
        <v>1</v>
      </c>
      <c r="U11" s="8"/>
      <c r="V11" s="8"/>
      <c r="W11" s="8" t="s">
        <v>0</v>
      </c>
      <c r="X11" s="8"/>
      <c r="Y11" s="8"/>
      <c r="Z11" s="8" t="s">
        <v>1</v>
      </c>
      <c r="AA11" s="8"/>
      <c r="AB11" s="8"/>
      <c r="AC11" s="9"/>
    </row>
    <row r="12" spans="1:29">
      <c r="B12" s="2" t="s">
        <v>6</v>
      </c>
      <c r="C12" s="11" t="s">
        <v>7</v>
      </c>
      <c r="E12" s="2" t="s">
        <v>8</v>
      </c>
      <c r="F12" s="11" t="s">
        <v>7</v>
      </c>
      <c r="H12" s="2" t="s">
        <v>6</v>
      </c>
      <c r="I12" s="11" t="s">
        <v>7</v>
      </c>
      <c r="K12" s="2" t="s">
        <v>8</v>
      </c>
      <c r="L12" s="11" t="s">
        <v>7</v>
      </c>
      <c r="O12" s="1"/>
      <c r="P12" s="8"/>
      <c r="Q12" s="12" t="s">
        <v>6</v>
      </c>
      <c r="R12" s="11" t="s">
        <v>7</v>
      </c>
      <c r="S12" s="8"/>
      <c r="T12" s="12" t="s">
        <v>8</v>
      </c>
      <c r="U12" s="11" t="s">
        <v>7</v>
      </c>
      <c r="V12" s="8"/>
      <c r="W12" s="12" t="s">
        <v>6</v>
      </c>
      <c r="X12" s="11" t="s">
        <v>7</v>
      </c>
      <c r="Y12" s="8"/>
      <c r="Z12" s="12" t="s">
        <v>8</v>
      </c>
      <c r="AA12" s="11" t="s">
        <v>7</v>
      </c>
      <c r="AB12" s="8"/>
      <c r="AC12" s="9"/>
    </row>
    <row r="13" spans="1:29">
      <c r="A13" s="3"/>
      <c r="B13" s="3" t="s">
        <v>2</v>
      </c>
      <c r="C13" s="3" t="s">
        <v>2</v>
      </c>
      <c r="D13" s="3"/>
      <c r="E13" s="3" t="s">
        <v>3</v>
      </c>
      <c r="F13" s="3" t="s">
        <v>3</v>
      </c>
      <c r="G13" s="3"/>
      <c r="H13" s="3" t="s">
        <v>4</v>
      </c>
      <c r="I13" s="3" t="s">
        <v>4</v>
      </c>
      <c r="J13" s="3"/>
      <c r="K13" s="3" t="s">
        <v>5</v>
      </c>
      <c r="L13" s="3" t="s">
        <v>5</v>
      </c>
      <c r="M13" s="3"/>
      <c r="O13" s="1"/>
      <c r="P13" s="10"/>
      <c r="Q13" s="10" t="s">
        <v>2</v>
      </c>
      <c r="R13" s="10" t="s">
        <v>2</v>
      </c>
      <c r="S13" s="10"/>
      <c r="T13" s="10" t="s">
        <v>3</v>
      </c>
      <c r="U13" s="10" t="s">
        <v>3</v>
      </c>
      <c r="V13" s="10"/>
      <c r="W13" s="10" t="s">
        <v>4</v>
      </c>
      <c r="X13" s="10" t="s">
        <v>4</v>
      </c>
      <c r="Y13" s="10"/>
      <c r="Z13" s="10" t="s">
        <v>5</v>
      </c>
      <c r="AA13" s="10" t="s">
        <v>5</v>
      </c>
      <c r="AB13" s="10"/>
      <c r="AC13" s="9"/>
    </row>
    <row r="14" spans="1:29">
      <c r="A14">
        <v>0</v>
      </c>
      <c r="B14" s="13">
        <v>97.5</v>
      </c>
      <c r="C14" s="13">
        <v>92.6</v>
      </c>
      <c r="E14" s="13">
        <v>95.7</v>
      </c>
      <c r="F14" s="13">
        <v>97.1</v>
      </c>
      <c r="H14" s="13">
        <v>81.3</v>
      </c>
      <c r="I14" s="13">
        <v>74.400000000000006</v>
      </c>
      <c r="K14" s="13">
        <v>88.8</v>
      </c>
      <c r="L14" s="13">
        <v>93.8</v>
      </c>
      <c r="O14" s="1"/>
      <c r="P14" s="8">
        <v>0</v>
      </c>
      <c r="Q14" s="14">
        <v>86.9</v>
      </c>
      <c r="R14" s="14">
        <v>86.4</v>
      </c>
      <c r="S14" s="8"/>
      <c r="T14" s="14">
        <v>96.8</v>
      </c>
      <c r="U14" s="14">
        <v>82.3</v>
      </c>
      <c r="V14" s="8"/>
      <c r="W14" s="5" t="s">
        <v>9</v>
      </c>
      <c r="X14" s="5" t="s">
        <v>9</v>
      </c>
      <c r="Y14" s="8"/>
      <c r="Z14" s="5" t="s">
        <v>9</v>
      </c>
      <c r="AA14" s="5" t="s">
        <v>9</v>
      </c>
      <c r="AB14" s="8"/>
      <c r="AC14" s="9"/>
    </row>
    <row r="15" spans="1:29">
      <c r="A15">
        <v>3</v>
      </c>
      <c r="B15" s="13">
        <v>75</v>
      </c>
      <c r="C15" s="13">
        <v>94.9</v>
      </c>
      <c r="E15" s="13">
        <v>90</v>
      </c>
      <c r="F15" s="6">
        <v>94.4</v>
      </c>
      <c r="H15" s="13">
        <v>88.4</v>
      </c>
      <c r="I15" s="13">
        <v>55.4</v>
      </c>
      <c r="K15" s="13">
        <v>94.7</v>
      </c>
      <c r="L15" s="13">
        <v>85.5</v>
      </c>
      <c r="O15" s="1"/>
      <c r="P15" s="8">
        <v>3</v>
      </c>
      <c r="Q15" s="14">
        <v>95.5</v>
      </c>
      <c r="R15" s="14">
        <v>76.5</v>
      </c>
      <c r="S15" s="8"/>
      <c r="T15" s="14">
        <v>95.2</v>
      </c>
      <c r="U15" s="14">
        <v>87.9</v>
      </c>
      <c r="V15" s="8"/>
      <c r="W15" s="5" t="s">
        <v>9</v>
      </c>
      <c r="X15" s="5" t="s">
        <v>9</v>
      </c>
      <c r="Y15" s="8"/>
      <c r="Z15" s="5" t="s">
        <v>9</v>
      </c>
      <c r="AA15" s="5" t="s">
        <v>9</v>
      </c>
      <c r="AB15" s="8"/>
      <c r="AC15" s="9"/>
    </row>
    <row r="16" spans="1:29">
      <c r="A16">
        <v>9</v>
      </c>
      <c r="B16" s="13">
        <v>66.3</v>
      </c>
      <c r="C16" s="13">
        <v>60.8</v>
      </c>
      <c r="E16" s="13">
        <v>86.6</v>
      </c>
      <c r="F16" s="6">
        <v>86.8</v>
      </c>
      <c r="H16" s="13">
        <v>80</v>
      </c>
      <c r="I16" s="13">
        <v>32.5</v>
      </c>
      <c r="K16" s="13">
        <v>94.9</v>
      </c>
      <c r="L16" s="13">
        <v>60</v>
      </c>
      <c r="O16" s="1"/>
      <c r="P16" s="8">
        <v>9</v>
      </c>
      <c r="Q16" s="14">
        <v>89.2</v>
      </c>
      <c r="R16" s="14">
        <v>80</v>
      </c>
      <c r="S16" s="8"/>
      <c r="T16" s="14">
        <v>90.3</v>
      </c>
      <c r="U16" s="14">
        <v>92.1</v>
      </c>
      <c r="V16" s="8"/>
      <c r="W16" s="5" t="s">
        <v>9</v>
      </c>
      <c r="X16" s="5" t="s">
        <v>9</v>
      </c>
      <c r="Y16" s="8"/>
      <c r="Z16" s="5" t="s">
        <v>9</v>
      </c>
      <c r="AA16" s="5" t="s">
        <v>9</v>
      </c>
      <c r="AB16" s="8"/>
      <c r="AC16" s="9"/>
    </row>
    <row r="17" spans="1:29">
      <c r="A17">
        <v>12</v>
      </c>
      <c r="B17" s="13">
        <v>63.3</v>
      </c>
      <c r="C17" s="13">
        <v>77.5</v>
      </c>
      <c r="E17" s="13">
        <v>88.2</v>
      </c>
      <c r="F17" s="6">
        <v>89.4</v>
      </c>
      <c r="H17" s="13">
        <v>61.4</v>
      </c>
      <c r="I17" s="13">
        <v>46.4</v>
      </c>
      <c r="K17" s="13">
        <v>78.900000000000006</v>
      </c>
      <c r="L17" s="13">
        <v>50</v>
      </c>
      <c r="O17" s="1"/>
      <c r="P17" s="8">
        <v>12</v>
      </c>
      <c r="Q17" s="14">
        <v>90.9</v>
      </c>
      <c r="R17" s="14">
        <v>84.6</v>
      </c>
      <c r="S17" s="8"/>
      <c r="T17" s="14">
        <v>84.4</v>
      </c>
      <c r="U17" s="14">
        <v>91.9</v>
      </c>
      <c r="V17" s="8"/>
      <c r="W17" s="5" t="s">
        <v>9</v>
      </c>
      <c r="X17" s="5" t="s">
        <v>9</v>
      </c>
      <c r="Y17" s="8"/>
      <c r="Z17" s="5" t="s">
        <v>9</v>
      </c>
      <c r="AA17" s="5" t="s">
        <v>9</v>
      </c>
      <c r="AB17" s="8"/>
      <c r="AC17" s="9"/>
    </row>
    <row r="18" spans="1:29">
      <c r="O18" s="1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>
      <c r="B19" s="4">
        <v>13.3</v>
      </c>
      <c r="O19" s="1"/>
      <c r="P19" s="8"/>
      <c r="Q19" s="4">
        <v>14.3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9"/>
    </row>
    <row r="20" spans="1:29">
      <c r="B20" t="s">
        <v>0</v>
      </c>
      <c r="E20" t="s">
        <v>1</v>
      </c>
      <c r="H20" t="s">
        <v>0</v>
      </c>
      <c r="K20" t="s">
        <v>1</v>
      </c>
      <c r="O20" s="1"/>
      <c r="P20" s="8"/>
      <c r="Q20" s="8" t="s">
        <v>0</v>
      </c>
      <c r="R20" s="8"/>
      <c r="S20" s="8"/>
      <c r="T20" s="8" t="s">
        <v>1</v>
      </c>
      <c r="U20" s="8"/>
      <c r="V20" s="8"/>
      <c r="W20" s="8" t="s">
        <v>0</v>
      </c>
      <c r="X20" s="8"/>
      <c r="Y20" s="8"/>
      <c r="Z20" s="8" t="s">
        <v>1</v>
      </c>
      <c r="AA20" s="8"/>
      <c r="AB20" s="8"/>
      <c r="AC20" s="9"/>
    </row>
    <row r="21" spans="1:29">
      <c r="B21" s="2" t="s">
        <v>6</v>
      </c>
      <c r="C21" s="11" t="s">
        <v>7</v>
      </c>
      <c r="E21" s="2" t="s">
        <v>8</v>
      </c>
      <c r="F21" s="11" t="s">
        <v>7</v>
      </c>
      <c r="H21" s="2" t="s">
        <v>6</v>
      </c>
      <c r="I21" s="11" t="s">
        <v>7</v>
      </c>
      <c r="K21" s="2" t="s">
        <v>8</v>
      </c>
      <c r="L21" s="11" t="s">
        <v>7</v>
      </c>
      <c r="N21" t="s">
        <v>11</v>
      </c>
      <c r="O21" s="1"/>
      <c r="P21" s="8"/>
      <c r="Q21" s="12" t="s">
        <v>6</v>
      </c>
      <c r="R21" s="11" t="s">
        <v>7</v>
      </c>
      <c r="S21" s="8"/>
      <c r="T21" s="12" t="s">
        <v>8</v>
      </c>
      <c r="U21" s="11" t="s">
        <v>7</v>
      </c>
      <c r="V21" s="8"/>
      <c r="W21" s="12" t="s">
        <v>6</v>
      </c>
      <c r="X21" s="11" t="s">
        <v>7</v>
      </c>
      <c r="Y21" s="8"/>
      <c r="Z21" s="12" t="s">
        <v>8</v>
      </c>
      <c r="AA21" s="11" t="s">
        <v>7</v>
      </c>
      <c r="AB21" s="8"/>
      <c r="AC21" s="9"/>
    </row>
    <row r="22" spans="1:29">
      <c r="A22" s="3"/>
      <c r="B22" s="3" t="s">
        <v>2</v>
      </c>
      <c r="C22" s="3" t="s">
        <v>2</v>
      </c>
      <c r="D22" s="3"/>
      <c r="E22" s="3" t="s">
        <v>3</v>
      </c>
      <c r="F22" s="3" t="s">
        <v>3</v>
      </c>
      <c r="G22" s="3"/>
      <c r="H22" s="3" t="s">
        <v>4</v>
      </c>
      <c r="I22" s="3" t="s">
        <v>4</v>
      </c>
      <c r="J22" s="3"/>
      <c r="K22" s="3" t="s">
        <v>5</v>
      </c>
      <c r="L22" s="3" t="s">
        <v>5</v>
      </c>
      <c r="M22" s="3"/>
      <c r="O22" s="1"/>
      <c r="P22" s="10"/>
      <c r="Q22" s="10" t="s">
        <v>2</v>
      </c>
      <c r="R22" s="10" t="s">
        <v>2</v>
      </c>
      <c r="S22" s="10"/>
      <c r="T22" s="10" t="s">
        <v>3</v>
      </c>
      <c r="U22" s="10" t="s">
        <v>3</v>
      </c>
      <c r="V22" s="10"/>
      <c r="W22" s="10" t="s">
        <v>4</v>
      </c>
      <c r="X22" s="10" t="s">
        <v>4</v>
      </c>
      <c r="Y22" s="10"/>
      <c r="Z22" s="10" t="s">
        <v>5</v>
      </c>
      <c r="AA22" s="10" t="s">
        <v>5</v>
      </c>
      <c r="AB22" s="10"/>
      <c r="AC22" s="9"/>
    </row>
    <row r="23" spans="1:29">
      <c r="A23">
        <v>0</v>
      </c>
      <c r="B23" s="13">
        <v>96.4</v>
      </c>
      <c r="C23" s="13">
        <v>100</v>
      </c>
      <c r="E23" s="13">
        <v>93.7</v>
      </c>
      <c r="F23" s="13">
        <v>96</v>
      </c>
      <c r="H23" s="13">
        <v>94.4</v>
      </c>
      <c r="I23" s="13">
        <v>96.6</v>
      </c>
      <c r="J23" s="8"/>
      <c r="K23" s="12" t="s">
        <v>10</v>
      </c>
      <c r="L23" s="8" t="s">
        <v>10</v>
      </c>
      <c r="O23" s="1"/>
      <c r="P23" s="8">
        <v>0</v>
      </c>
      <c r="Q23" s="14">
        <v>88.9</v>
      </c>
      <c r="R23" s="14">
        <v>87.3</v>
      </c>
      <c r="S23" s="8"/>
      <c r="T23" s="14">
        <v>95.4</v>
      </c>
      <c r="U23" s="14">
        <v>98.4</v>
      </c>
      <c r="V23" s="8"/>
      <c r="W23" s="14">
        <v>91</v>
      </c>
      <c r="X23" s="14">
        <v>93.9</v>
      </c>
      <c r="Y23" s="8"/>
      <c r="Z23" s="12" t="s">
        <v>10</v>
      </c>
      <c r="AA23" s="8" t="s">
        <v>10</v>
      </c>
      <c r="AB23" s="8"/>
      <c r="AC23" s="9"/>
    </row>
    <row r="24" spans="1:29">
      <c r="A24">
        <v>3</v>
      </c>
      <c r="B24" s="13">
        <v>52.5</v>
      </c>
      <c r="C24" s="13">
        <v>96.4</v>
      </c>
      <c r="E24" s="13">
        <v>54.1</v>
      </c>
      <c r="F24" s="13">
        <v>97.4</v>
      </c>
      <c r="H24" s="13">
        <v>96.6</v>
      </c>
      <c r="I24" s="13">
        <v>54</v>
      </c>
      <c r="J24" s="8"/>
      <c r="K24" s="12" t="s">
        <v>10</v>
      </c>
      <c r="L24" s="8" t="s">
        <v>10</v>
      </c>
      <c r="O24" s="1"/>
      <c r="P24" s="8">
        <v>3</v>
      </c>
      <c r="Q24" s="14">
        <v>93.2</v>
      </c>
      <c r="R24" s="14">
        <v>74.3</v>
      </c>
      <c r="S24" s="8"/>
      <c r="T24" s="14">
        <v>91.3</v>
      </c>
      <c r="U24" s="14">
        <v>89.7</v>
      </c>
      <c r="V24" s="8"/>
      <c r="W24" s="14">
        <v>87.5</v>
      </c>
      <c r="X24" s="14">
        <v>94.4</v>
      </c>
      <c r="Y24" s="8"/>
      <c r="Z24" s="12" t="s">
        <v>10</v>
      </c>
      <c r="AA24" s="8" t="s">
        <v>10</v>
      </c>
      <c r="AB24" s="8"/>
      <c r="AC24" s="9"/>
    </row>
    <row r="25" spans="1:29">
      <c r="A25">
        <v>9</v>
      </c>
      <c r="B25" s="13">
        <v>31.7</v>
      </c>
      <c r="C25" s="13">
        <v>98.8</v>
      </c>
      <c r="E25" s="13">
        <v>68.400000000000006</v>
      </c>
      <c r="F25" s="13">
        <v>94.8</v>
      </c>
      <c r="H25" s="13">
        <v>46</v>
      </c>
      <c r="I25" s="13">
        <v>78.400000000000006</v>
      </c>
      <c r="J25" s="8"/>
      <c r="K25" s="12" t="s">
        <v>10</v>
      </c>
      <c r="L25" s="8" t="s">
        <v>10</v>
      </c>
      <c r="O25" s="1"/>
      <c r="P25" s="8">
        <v>9</v>
      </c>
      <c r="Q25" s="14">
        <v>72.2</v>
      </c>
      <c r="R25" s="14">
        <v>87.8</v>
      </c>
      <c r="S25" s="8"/>
      <c r="T25" s="14">
        <v>100</v>
      </c>
      <c r="U25" s="14">
        <v>90.8</v>
      </c>
      <c r="V25" s="8"/>
      <c r="W25" s="14">
        <v>82.6</v>
      </c>
      <c r="X25" s="14">
        <v>94.3</v>
      </c>
      <c r="Y25" s="8"/>
      <c r="Z25" s="12" t="s">
        <v>10</v>
      </c>
      <c r="AA25" s="8" t="s">
        <v>10</v>
      </c>
      <c r="AB25" s="8"/>
      <c r="AC25" s="9"/>
    </row>
    <row r="26" spans="1:29">
      <c r="A26">
        <v>12</v>
      </c>
      <c r="B26" s="13">
        <v>33.799999999999997</v>
      </c>
      <c r="C26" s="13">
        <v>97.6</v>
      </c>
      <c r="E26" s="13">
        <v>56.6</v>
      </c>
      <c r="F26" s="13">
        <v>95.9</v>
      </c>
      <c r="H26" s="13">
        <v>36.799999999999997</v>
      </c>
      <c r="I26" s="13">
        <v>65.900000000000006</v>
      </c>
      <c r="J26" s="8"/>
      <c r="K26" s="12" t="s">
        <v>10</v>
      </c>
      <c r="L26" s="8" t="s">
        <v>10</v>
      </c>
      <c r="O26" s="1"/>
      <c r="P26" s="8">
        <v>12</v>
      </c>
      <c r="Q26" s="14">
        <v>71.8</v>
      </c>
      <c r="R26" s="14">
        <v>84.5</v>
      </c>
      <c r="S26" s="8"/>
      <c r="T26" s="14">
        <v>92.6</v>
      </c>
      <c r="U26" s="14">
        <v>88.6</v>
      </c>
      <c r="V26" s="8"/>
      <c r="W26" s="14">
        <v>89.7</v>
      </c>
      <c r="X26" s="14">
        <v>94</v>
      </c>
      <c r="Y26" s="8"/>
      <c r="Z26" s="12" t="s">
        <v>10</v>
      </c>
      <c r="AA26" s="8" t="s">
        <v>10</v>
      </c>
      <c r="AB26" s="8"/>
      <c r="AC26" s="9"/>
    </row>
    <row r="27" spans="1:29">
      <c r="O27" s="1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>
      <c r="B28" s="4">
        <v>13.4</v>
      </c>
      <c r="O28" s="1"/>
      <c r="P28" s="8"/>
      <c r="Q28" s="4">
        <v>14.4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9">
      <c r="B29" t="s">
        <v>0</v>
      </c>
      <c r="E29" t="s">
        <v>1</v>
      </c>
      <c r="H29" t="s">
        <v>0</v>
      </c>
      <c r="K29" t="s">
        <v>1</v>
      </c>
      <c r="O29" s="1"/>
      <c r="P29" s="8"/>
      <c r="Q29" s="8" t="s">
        <v>0</v>
      </c>
      <c r="R29" s="8"/>
      <c r="S29" s="8"/>
      <c r="T29" s="8" t="s">
        <v>1</v>
      </c>
      <c r="U29" s="8"/>
      <c r="V29" s="8"/>
      <c r="W29" s="8" t="s">
        <v>0</v>
      </c>
      <c r="X29" s="8"/>
      <c r="Y29" s="8"/>
      <c r="Z29" s="8" t="s">
        <v>1</v>
      </c>
      <c r="AA29" s="8"/>
      <c r="AB29" s="8"/>
    </row>
    <row r="30" spans="1:29">
      <c r="B30" s="2" t="s">
        <v>6</v>
      </c>
      <c r="C30" t="s">
        <v>7</v>
      </c>
      <c r="E30" s="2" t="s">
        <v>8</v>
      </c>
      <c r="F30" t="s">
        <v>7</v>
      </c>
      <c r="H30" s="2" t="s">
        <v>6</v>
      </c>
      <c r="I30" t="s">
        <v>7</v>
      </c>
      <c r="K30" s="2" t="s">
        <v>8</v>
      </c>
      <c r="L30" t="s">
        <v>7</v>
      </c>
      <c r="O30" s="1"/>
      <c r="P30" s="8"/>
      <c r="Q30" s="12" t="s">
        <v>6</v>
      </c>
      <c r="R30" s="11" t="s">
        <v>7</v>
      </c>
      <c r="S30" s="8"/>
      <c r="T30" s="12" t="s">
        <v>8</v>
      </c>
      <c r="U30" s="11" t="s">
        <v>7</v>
      </c>
      <c r="V30" s="8"/>
      <c r="W30" s="12" t="s">
        <v>6</v>
      </c>
      <c r="X30" s="11" t="s">
        <v>7</v>
      </c>
      <c r="Y30" s="8"/>
      <c r="Z30" s="12" t="s">
        <v>8</v>
      </c>
      <c r="AA30" s="11" t="s">
        <v>7</v>
      </c>
      <c r="AB30" s="8"/>
      <c r="AC30" s="9"/>
    </row>
    <row r="31" spans="1:29">
      <c r="A31" s="3"/>
      <c r="B31" s="3" t="s">
        <v>2</v>
      </c>
      <c r="C31" s="3" t="s">
        <v>2</v>
      </c>
      <c r="D31" s="3"/>
      <c r="E31" s="3" t="s">
        <v>3</v>
      </c>
      <c r="F31" s="3" t="s">
        <v>3</v>
      </c>
      <c r="G31" s="3"/>
      <c r="H31" s="3" t="s">
        <v>4</v>
      </c>
      <c r="I31" s="3" t="s">
        <v>4</v>
      </c>
      <c r="J31" s="3"/>
      <c r="K31" s="3" t="s">
        <v>5</v>
      </c>
      <c r="L31" s="3" t="s">
        <v>5</v>
      </c>
      <c r="M31" s="3"/>
      <c r="O31" s="1"/>
      <c r="P31" s="10"/>
      <c r="Q31" s="10" t="s">
        <v>2</v>
      </c>
      <c r="R31" s="10" t="s">
        <v>2</v>
      </c>
      <c r="S31" s="10"/>
      <c r="T31" s="10" t="s">
        <v>3</v>
      </c>
      <c r="U31" s="10" t="s">
        <v>3</v>
      </c>
      <c r="V31" s="10"/>
      <c r="W31" s="10" t="s">
        <v>4</v>
      </c>
      <c r="X31" s="10" t="s">
        <v>4</v>
      </c>
      <c r="Y31" s="10"/>
      <c r="Z31" s="10" t="s">
        <v>5</v>
      </c>
      <c r="AA31" s="10" t="s">
        <v>5</v>
      </c>
      <c r="AB31" s="10"/>
      <c r="AC31" s="9"/>
    </row>
    <row r="32" spans="1:29">
      <c r="A32">
        <v>0</v>
      </c>
      <c r="B32" s="13">
        <v>95.3</v>
      </c>
      <c r="C32" s="13">
        <v>92</v>
      </c>
      <c r="E32" s="13">
        <v>96.3</v>
      </c>
      <c r="F32" s="13">
        <v>91.5</v>
      </c>
      <c r="H32" s="13">
        <v>95</v>
      </c>
      <c r="I32" s="13">
        <v>84.6</v>
      </c>
      <c r="K32" s="13">
        <v>97.3</v>
      </c>
      <c r="L32" s="13">
        <v>94.7</v>
      </c>
      <c r="O32" s="1"/>
      <c r="P32" s="8">
        <v>0</v>
      </c>
      <c r="Q32" s="13">
        <v>86.8</v>
      </c>
      <c r="R32" s="13">
        <v>80.8</v>
      </c>
      <c r="S32" s="8"/>
      <c r="T32" s="13">
        <v>90.7</v>
      </c>
      <c r="U32" s="13">
        <v>77.3</v>
      </c>
      <c r="V32" s="8"/>
      <c r="W32" s="13">
        <v>64.400000000000006</v>
      </c>
      <c r="X32" s="13">
        <v>84.9</v>
      </c>
      <c r="Y32" s="8"/>
      <c r="Z32" s="13">
        <v>70.099999999999994</v>
      </c>
      <c r="AA32" s="13">
        <v>79.2</v>
      </c>
      <c r="AB32" s="8"/>
      <c r="AC32" s="9"/>
    </row>
    <row r="33" spans="1:29">
      <c r="A33">
        <v>3</v>
      </c>
      <c r="B33" s="13">
        <v>89</v>
      </c>
      <c r="C33" s="13">
        <v>53.2</v>
      </c>
      <c r="E33" s="13">
        <v>98.8</v>
      </c>
      <c r="F33" s="13">
        <v>48.1</v>
      </c>
      <c r="H33" s="13">
        <v>89.9</v>
      </c>
      <c r="I33" s="13">
        <v>86.6</v>
      </c>
      <c r="K33" s="13">
        <v>58.7</v>
      </c>
      <c r="L33" s="13">
        <v>95.8</v>
      </c>
      <c r="O33" s="1"/>
      <c r="P33" s="8">
        <v>3</v>
      </c>
      <c r="Q33" s="13">
        <v>83.3</v>
      </c>
      <c r="R33" s="13">
        <v>51.7</v>
      </c>
      <c r="S33" s="8"/>
      <c r="T33" s="13">
        <v>87.7</v>
      </c>
      <c r="U33" s="13">
        <v>78.400000000000006</v>
      </c>
      <c r="V33" s="8"/>
      <c r="W33" s="13">
        <v>51.1</v>
      </c>
      <c r="X33" s="13">
        <v>68.2</v>
      </c>
      <c r="Y33" s="8"/>
      <c r="Z33" s="13">
        <v>82.1</v>
      </c>
      <c r="AA33" s="13">
        <v>77.900000000000006</v>
      </c>
      <c r="AB33" s="8"/>
      <c r="AC33" s="9"/>
    </row>
    <row r="34" spans="1:29">
      <c r="A34">
        <v>9</v>
      </c>
      <c r="B34" s="13">
        <v>45.9</v>
      </c>
      <c r="C34" s="13">
        <v>88.1</v>
      </c>
      <c r="E34" s="13">
        <v>76.8</v>
      </c>
      <c r="F34" s="13">
        <v>81.010000000000005</v>
      </c>
      <c r="H34" s="13">
        <v>79</v>
      </c>
      <c r="I34" s="13">
        <v>64.599999999999994</v>
      </c>
      <c r="K34" s="13">
        <v>87.5</v>
      </c>
      <c r="L34" s="13">
        <v>78.400000000000006</v>
      </c>
      <c r="O34" s="1"/>
      <c r="P34" s="8">
        <v>9</v>
      </c>
      <c r="Q34" s="13">
        <v>88.9</v>
      </c>
      <c r="R34" s="13">
        <v>76.900000000000006</v>
      </c>
      <c r="S34" s="8"/>
      <c r="T34" s="13">
        <v>74</v>
      </c>
      <c r="U34" s="13">
        <v>67.900000000000006</v>
      </c>
      <c r="V34" s="8"/>
      <c r="W34" s="13">
        <v>35.299999999999997</v>
      </c>
      <c r="X34" s="13">
        <v>76.7</v>
      </c>
      <c r="Y34" s="8"/>
      <c r="Z34" s="13">
        <v>74.400000000000006</v>
      </c>
      <c r="AA34" s="13">
        <v>78.8</v>
      </c>
      <c r="AB34" s="8"/>
      <c r="AC34" s="9"/>
    </row>
    <row r="35" spans="1:29">
      <c r="A35">
        <v>12</v>
      </c>
      <c r="B35" s="13">
        <v>29.4</v>
      </c>
      <c r="C35" s="13">
        <v>92.9</v>
      </c>
      <c r="E35" s="13">
        <v>62.5</v>
      </c>
      <c r="F35" s="13">
        <v>69.23</v>
      </c>
      <c r="H35" s="13">
        <v>62.8</v>
      </c>
      <c r="I35" s="13">
        <v>65</v>
      </c>
      <c r="K35" s="13">
        <v>81.400000000000006</v>
      </c>
      <c r="L35" s="13">
        <v>88.2</v>
      </c>
      <c r="O35" s="1"/>
      <c r="P35" s="8">
        <v>12</v>
      </c>
      <c r="Q35" s="13">
        <v>86</v>
      </c>
      <c r="R35" s="13">
        <v>53.6</v>
      </c>
      <c r="S35" s="8"/>
      <c r="T35" s="13">
        <v>81.599999999999994</v>
      </c>
      <c r="U35" s="13">
        <v>58.3</v>
      </c>
      <c r="V35" s="8"/>
      <c r="W35" s="13">
        <v>26.7</v>
      </c>
      <c r="X35" s="13">
        <v>84.3</v>
      </c>
      <c r="Y35" s="8"/>
      <c r="Z35" s="13">
        <v>71.599999999999994</v>
      </c>
      <c r="AA35" s="13">
        <v>75</v>
      </c>
      <c r="AB35" s="8"/>
      <c r="AC35" s="9"/>
    </row>
    <row r="36" spans="1:29">
      <c r="Q36" s="9"/>
      <c r="R36" s="9"/>
      <c r="S36" s="9"/>
      <c r="T36" s="9"/>
      <c r="U36" s="9"/>
      <c r="V36" s="9"/>
      <c r="W36" s="9"/>
      <c r="X36" s="9"/>
      <c r="Y36" s="9"/>
      <c r="Z36" s="9"/>
      <c r="AA36" s="9" t="s">
        <v>11</v>
      </c>
      <c r="AB36" s="9"/>
      <c r="AC36" s="9"/>
    </row>
    <row r="37" spans="1:29"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9" spans="1:29">
      <c r="G39" s="19"/>
      <c r="H39" s="19"/>
      <c r="I39" s="19"/>
      <c r="J39" s="19"/>
    </row>
    <row r="40" spans="1:29">
      <c r="F40" s="8"/>
      <c r="G40" s="19"/>
      <c r="H40" s="19"/>
      <c r="I40" s="19"/>
      <c r="J40" s="19"/>
    </row>
    <row r="41" spans="1:29">
      <c r="F41" s="8"/>
      <c r="G41" s="19"/>
      <c r="H41" s="19"/>
      <c r="I41" s="19"/>
      <c r="J41" s="19"/>
      <c r="K41" s="9"/>
      <c r="L41" s="8"/>
      <c r="M41" s="8"/>
    </row>
    <row r="42" spans="1:29">
      <c r="D42" s="8"/>
      <c r="E42" s="8"/>
      <c r="F42" s="8"/>
      <c r="G42" s="19"/>
      <c r="H42" s="19"/>
      <c r="I42" s="19"/>
      <c r="J42" s="19"/>
      <c r="K42" s="8"/>
      <c r="L42" s="8"/>
      <c r="M42" s="8"/>
    </row>
    <row r="43" spans="1:29">
      <c r="D43" s="8"/>
      <c r="E43" s="8"/>
      <c r="F43" s="8"/>
      <c r="G43" s="19"/>
      <c r="H43" s="19"/>
      <c r="I43" s="19"/>
      <c r="J43" s="19"/>
      <c r="K43" s="8"/>
      <c r="L43" s="8"/>
      <c r="M43" s="8"/>
    </row>
    <row r="44" spans="1:29">
      <c r="D44" s="8"/>
      <c r="E44" s="8"/>
      <c r="F44" s="8"/>
      <c r="G44" s="19"/>
      <c r="H44" s="19"/>
      <c r="I44" s="19"/>
      <c r="J44" s="19"/>
      <c r="K44" s="8"/>
      <c r="L44" s="8"/>
      <c r="M44" s="8"/>
    </row>
    <row r="45" spans="1:29">
      <c r="D45" s="8"/>
      <c r="E45" s="8"/>
      <c r="F45" s="8"/>
      <c r="H45" s="8"/>
      <c r="I45" s="8"/>
      <c r="J45" s="8"/>
      <c r="K45" s="8"/>
      <c r="L45" s="8"/>
      <c r="M45" s="8"/>
    </row>
    <row r="46" spans="1:29">
      <c r="D46" s="8"/>
      <c r="E46" s="8"/>
      <c r="F46" s="8"/>
      <c r="H46" s="8"/>
      <c r="I46" s="8"/>
      <c r="J46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8"/>
  <sheetViews>
    <sheetView workbookViewId="0">
      <selection activeCell="I23" sqref="I23"/>
    </sheetView>
  </sheetViews>
  <sheetFormatPr defaultRowHeight="15"/>
  <sheetData>
    <row r="1" spans="1:22" ht="23.25">
      <c r="A1" s="28" t="s">
        <v>0</v>
      </c>
      <c r="B1" s="41" t="s">
        <v>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2">
      <c r="A3" s="8"/>
      <c r="B3" s="8"/>
      <c r="C3" s="45">
        <v>13.1</v>
      </c>
      <c r="D3" s="45">
        <v>13.2</v>
      </c>
      <c r="E3" s="45">
        <v>13.3</v>
      </c>
      <c r="F3" s="45">
        <v>13.4</v>
      </c>
      <c r="G3" s="45">
        <v>14.1</v>
      </c>
      <c r="H3" s="45">
        <v>14.2</v>
      </c>
      <c r="I3" s="45">
        <v>14.3</v>
      </c>
      <c r="J3" s="45">
        <v>14.4</v>
      </c>
      <c r="K3" s="8"/>
      <c r="L3" s="42" t="s">
        <v>17</v>
      </c>
      <c r="M3" s="8"/>
      <c r="N3" s="8"/>
      <c r="O3" s="8"/>
      <c r="P3" s="8"/>
      <c r="Q3" s="8"/>
      <c r="R3" s="8" t="s">
        <v>33</v>
      </c>
      <c r="S3" s="8"/>
      <c r="T3" s="45" t="s">
        <v>34</v>
      </c>
      <c r="U3" s="8"/>
    </row>
    <row r="4" spans="1:22">
      <c r="A4" s="8" t="s">
        <v>22</v>
      </c>
      <c r="B4" s="38" t="s">
        <v>23</v>
      </c>
      <c r="C4" s="13">
        <v>0.69599999999999995</v>
      </c>
      <c r="D4" s="13">
        <v>0.755</v>
      </c>
      <c r="E4" s="13">
        <v>0.53800000000000003</v>
      </c>
      <c r="F4" s="13">
        <v>0.64700000000000002</v>
      </c>
      <c r="G4" s="13">
        <v>0.91100000000000003</v>
      </c>
      <c r="H4" s="14">
        <v>0.90700000000000003</v>
      </c>
      <c r="I4" s="14">
        <v>0.81699999999999995</v>
      </c>
      <c r="J4" s="13">
        <v>0.86199999999999999</v>
      </c>
      <c r="K4" s="8"/>
      <c r="L4" s="8">
        <f>AVERAGE(C4:J4)</f>
        <v>0.76662500000000011</v>
      </c>
      <c r="M4" s="8"/>
      <c r="N4" s="8"/>
      <c r="O4" s="8"/>
      <c r="P4" s="8" t="s">
        <v>22</v>
      </c>
      <c r="Q4" s="38" t="s">
        <v>23</v>
      </c>
      <c r="R4" s="8">
        <f t="shared" ref="R4:R10" si="0">L4</f>
        <v>0.76662500000000011</v>
      </c>
      <c r="S4" s="8">
        <f t="shared" ref="S4:S10" si="1">L18</f>
        <v>0.77485714285714291</v>
      </c>
      <c r="T4" s="45">
        <f>AVERAGE(R4:S4)</f>
        <v>0.77074107142857151</v>
      </c>
      <c r="U4" s="8"/>
    </row>
    <row r="5" spans="1:22">
      <c r="A5" s="38" t="s">
        <v>24</v>
      </c>
      <c r="B5" s="38" t="s">
        <v>25</v>
      </c>
      <c r="C5" s="13">
        <v>0.30399999999999999</v>
      </c>
      <c r="D5" s="13">
        <v>0.245</v>
      </c>
      <c r="E5" s="13">
        <v>0.46200000000000002</v>
      </c>
      <c r="F5" s="13">
        <v>0.35299999999999998</v>
      </c>
      <c r="G5" s="13">
        <v>8.8999999999999996E-2</v>
      </c>
      <c r="H5" s="14">
        <v>9.2999999999999999E-2</v>
      </c>
      <c r="I5" s="14">
        <v>0.183</v>
      </c>
      <c r="J5" s="13">
        <v>0.13800000000000001</v>
      </c>
      <c r="K5" s="8"/>
      <c r="L5" s="8">
        <f t="shared" ref="L5:L11" si="2">AVERAGE(C5:J5)</f>
        <v>0.233375</v>
      </c>
      <c r="M5" s="8"/>
      <c r="N5" s="8"/>
      <c r="O5" s="8"/>
      <c r="P5" s="38" t="s">
        <v>24</v>
      </c>
      <c r="Q5" s="38" t="s">
        <v>25</v>
      </c>
      <c r="R5" s="8">
        <f t="shared" si="0"/>
        <v>0.233375</v>
      </c>
      <c r="S5" s="8">
        <f t="shared" si="1"/>
        <v>0.22514285714285714</v>
      </c>
      <c r="T5" s="45">
        <f t="shared" ref="T5:T7" si="3">AVERAGE(R5:S5)</f>
        <v>0.22925892857142857</v>
      </c>
      <c r="U5" s="8"/>
    </row>
    <row r="6" spans="1:22">
      <c r="A6" s="8" t="s">
        <v>26</v>
      </c>
      <c r="B6" s="38" t="s">
        <v>27</v>
      </c>
      <c r="C6" s="13">
        <v>0.23699999999999999</v>
      </c>
      <c r="D6" s="13">
        <v>0.185</v>
      </c>
      <c r="E6" s="13">
        <v>1.7999999999999999E-2</v>
      </c>
      <c r="F6" s="13">
        <v>0.16300000000000001</v>
      </c>
      <c r="G6" s="13">
        <v>0.25800000000000001</v>
      </c>
      <c r="H6" s="14">
        <v>0.182</v>
      </c>
      <c r="I6" s="14">
        <v>0.16600000000000001</v>
      </c>
      <c r="J6" s="13">
        <v>0.35</v>
      </c>
      <c r="K6" s="8"/>
      <c r="L6" s="8">
        <f t="shared" si="2"/>
        <v>0.19487499999999996</v>
      </c>
      <c r="M6" s="8"/>
      <c r="N6" s="8"/>
      <c r="O6" s="8"/>
      <c r="P6" s="8" t="s">
        <v>26</v>
      </c>
      <c r="Q6" s="38" t="s">
        <v>27</v>
      </c>
      <c r="R6" s="8">
        <f t="shared" si="0"/>
        <v>0.19487499999999996</v>
      </c>
      <c r="S6" s="8">
        <f t="shared" si="1"/>
        <v>0.24971428571428572</v>
      </c>
      <c r="T6" s="45">
        <f t="shared" si="3"/>
        <v>0.22229464285714284</v>
      </c>
      <c r="U6" s="8"/>
    </row>
    <row r="7" spans="1:22">
      <c r="A7" s="38" t="s">
        <v>28</v>
      </c>
      <c r="B7" s="38" t="s">
        <v>29</v>
      </c>
      <c r="C7" s="13">
        <v>0.76300000000000001</v>
      </c>
      <c r="D7" s="13">
        <v>0.81499999999999995</v>
      </c>
      <c r="E7" s="13">
        <v>0.98199999999999998</v>
      </c>
      <c r="F7" s="13">
        <v>0.83699999999999997</v>
      </c>
      <c r="G7" s="13">
        <v>0.74199999999999999</v>
      </c>
      <c r="H7" s="14">
        <v>0.81799999999999995</v>
      </c>
      <c r="I7" s="14">
        <v>0.83399999999999996</v>
      </c>
      <c r="J7" s="13">
        <v>0.65</v>
      </c>
      <c r="K7" s="8"/>
      <c r="L7" s="8">
        <f t="shared" si="2"/>
        <v>0.80512499999999987</v>
      </c>
      <c r="M7" s="67" t="s">
        <v>40</v>
      </c>
      <c r="N7" s="8"/>
      <c r="O7" s="8"/>
      <c r="P7" s="38" t="s">
        <v>28</v>
      </c>
      <c r="Q7" s="38" t="s">
        <v>29</v>
      </c>
      <c r="R7" s="8">
        <f t="shared" si="0"/>
        <v>0.80512499999999987</v>
      </c>
      <c r="S7" s="8">
        <f t="shared" si="1"/>
        <v>0.75028571428571433</v>
      </c>
      <c r="T7" s="45">
        <f t="shared" si="3"/>
        <v>0.77770535714285716</v>
      </c>
      <c r="U7" s="8"/>
    </row>
    <row r="8" spans="1:22">
      <c r="A8" s="39"/>
      <c r="B8" s="38" t="s">
        <v>30</v>
      </c>
      <c r="C8" s="13">
        <v>0.81499999999999995</v>
      </c>
      <c r="D8" s="13">
        <v>0.86299999999999999</v>
      </c>
      <c r="E8" s="13">
        <v>0.874</v>
      </c>
      <c r="F8" s="13">
        <v>0.83099999999999996</v>
      </c>
      <c r="G8" s="13">
        <v>0.89900000000000002</v>
      </c>
      <c r="H8" s="14">
        <v>0.92100000000000004</v>
      </c>
      <c r="I8" s="14">
        <v>0.89400000000000002</v>
      </c>
      <c r="J8" s="13">
        <v>0.84599999999999997</v>
      </c>
      <c r="K8" s="8"/>
      <c r="L8" s="69">
        <f t="shared" si="2"/>
        <v>0.86787500000000006</v>
      </c>
      <c r="M8" s="71">
        <f>STDEV(C8:J8)/(SQRT(COUNT(C8:J8)))</f>
        <v>1.2795698914646512E-2</v>
      </c>
      <c r="N8" s="8"/>
      <c r="O8" s="8"/>
      <c r="P8" s="39"/>
      <c r="Q8" s="38" t="s">
        <v>30</v>
      </c>
      <c r="R8" s="47">
        <f>L8</f>
        <v>0.86787500000000006</v>
      </c>
      <c r="S8" s="8">
        <f t="shared" si="1"/>
        <v>0.83828571428571419</v>
      </c>
      <c r="T8" s="48">
        <f>AVERAGE(C8:J8, C22:J22)</f>
        <v>0.85406666666666664</v>
      </c>
      <c r="U8" s="8"/>
    </row>
    <row r="9" spans="1:22">
      <c r="A9" s="39"/>
      <c r="B9" s="38" t="s">
        <v>31</v>
      </c>
      <c r="C9" s="13">
        <v>7.6999999999999999E-2</v>
      </c>
      <c r="D9" s="13">
        <v>0.10199999999999999</v>
      </c>
      <c r="E9" s="13">
        <v>0.86599999999999999</v>
      </c>
      <c r="F9" s="13">
        <v>0.251</v>
      </c>
      <c r="G9" s="13">
        <v>-0.40500000000000003</v>
      </c>
      <c r="H9" s="14">
        <v>-0.27700000000000002</v>
      </c>
      <c r="I9" s="14">
        <v>0.04</v>
      </c>
      <c r="J9" s="13">
        <v>-0.314</v>
      </c>
      <c r="K9" s="8"/>
      <c r="L9" s="70">
        <f t="shared" si="2"/>
        <v>4.2499999999999975E-2</v>
      </c>
      <c r="M9" s="71">
        <f t="shared" ref="M9" si="4">STDEV(C9:J9)/(SQRT(COUNT(C9:J9)))</f>
        <v>0.14366317253512514</v>
      </c>
      <c r="N9" s="8"/>
      <c r="O9" s="8"/>
      <c r="P9" s="39"/>
      <c r="Q9" s="38" t="s">
        <v>31</v>
      </c>
      <c r="R9" s="8">
        <f t="shared" si="0"/>
        <v>4.2499999999999975E-2</v>
      </c>
      <c r="S9" s="8">
        <f t="shared" si="1"/>
        <v>4.9857142857142857E-2</v>
      </c>
      <c r="T9" s="50">
        <f>AVERAGE(C9:J9, C23:J23)</f>
        <v>4.5933333333333312E-2</v>
      </c>
      <c r="U9" s="8"/>
    </row>
    <row r="10" spans="1:22">
      <c r="A10" s="8"/>
      <c r="B10" s="38" t="s">
        <v>32</v>
      </c>
      <c r="C10" s="13">
        <v>1.131</v>
      </c>
      <c r="D10" s="13">
        <v>1.179</v>
      </c>
      <c r="E10" s="13">
        <v>8.9160000000000004</v>
      </c>
      <c r="F10" s="13">
        <v>1.506</v>
      </c>
      <c r="G10" s="13">
        <v>0.499</v>
      </c>
      <c r="H10" s="14">
        <v>0.629</v>
      </c>
      <c r="I10" s="14">
        <v>1.0669999999999999</v>
      </c>
      <c r="J10" s="13">
        <v>0.59399999999999997</v>
      </c>
      <c r="K10" s="8"/>
      <c r="L10" s="49">
        <f t="shared" si="2"/>
        <v>1.9401250000000001</v>
      </c>
      <c r="M10" s="8"/>
      <c r="N10" s="8"/>
      <c r="O10" s="8"/>
      <c r="P10" s="8"/>
      <c r="Q10" s="38" t="s">
        <v>32</v>
      </c>
      <c r="R10" s="8">
        <f t="shared" si="0"/>
        <v>1.9401250000000001</v>
      </c>
      <c r="S10" s="8">
        <f t="shared" si="1"/>
        <v>1.512</v>
      </c>
      <c r="T10" s="49">
        <f>AVERAGE(C10:J10, C24:J24)</f>
        <v>1.7403333333333333</v>
      </c>
      <c r="U10" s="8"/>
    </row>
    <row r="11" spans="1:22">
      <c r="A11" s="8"/>
      <c r="B11" s="38" t="s">
        <v>39</v>
      </c>
      <c r="C11" s="8"/>
      <c r="D11" s="8"/>
      <c r="E11" s="8"/>
      <c r="F11" s="8"/>
      <c r="G11" s="8"/>
      <c r="H11" s="8"/>
      <c r="I11" s="8"/>
      <c r="J11" s="8"/>
      <c r="K11" s="8"/>
      <c r="L11" s="48" t="e">
        <f t="shared" si="2"/>
        <v>#DIV/0!</v>
      </c>
      <c r="M11" s="8"/>
      <c r="N11" s="8"/>
      <c r="O11" s="8"/>
      <c r="P11" s="8"/>
      <c r="Q11" s="38" t="s">
        <v>39</v>
      </c>
      <c r="R11" s="8"/>
      <c r="S11" s="8"/>
      <c r="T11" s="50" t="e">
        <f>AVERAGE(C11:J11, C25:J25)</f>
        <v>#DIV/0!</v>
      </c>
      <c r="U11" s="8"/>
    </row>
    <row r="12" spans="1:2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8"/>
      <c r="P13" s="8"/>
      <c r="Q13" s="8"/>
      <c r="R13" s="8"/>
      <c r="S13" s="8"/>
      <c r="T13" s="8"/>
      <c r="U13" s="8"/>
    </row>
    <row r="14" spans="1:2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2" ht="23.25">
      <c r="A15" s="28" t="s">
        <v>0</v>
      </c>
      <c r="B15" s="40" t="s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51"/>
      <c r="P16" s="51"/>
      <c r="Q16" s="51"/>
      <c r="R16" s="51"/>
      <c r="S16" s="51"/>
      <c r="T16" s="51"/>
      <c r="U16" s="51"/>
      <c r="V16" s="51"/>
    </row>
    <row r="17" spans="1:22">
      <c r="A17" s="8"/>
      <c r="B17" s="8"/>
      <c r="C17" s="45">
        <v>13.1</v>
      </c>
      <c r="D17" s="45">
        <v>13.2</v>
      </c>
      <c r="E17" s="45">
        <v>13.3</v>
      </c>
      <c r="F17" s="45">
        <v>13.4</v>
      </c>
      <c r="G17" s="45">
        <v>14.1</v>
      </c>
      <c r="H17" s="45">
        <v>14.2</v>
      </c>
      <c r="I17" s="45">
        <v>14.3</v>
      </c>
      <c r="J17" s="45">
        <v>14.4</v>
      </c>
      <c r="K17" s="8"/>
      <c r="L17" s="42" t="s">
        <v>17</v>
      </c>
      <c r="M17" s="8"/>
      <c r="N17" s="8"/>
      <c r="O17" s="51"/>
      <c r="P17" s="51"/>
      <c r="Q17" s="51"/>
      <c r="R17" s="51"/>
      <c r="S17" s="51"/>
      <c r="T17" s="51"/>
      <c r="U17" s="51"/>
      <c r="V17" s="51"/>
    </row>
    <row r="18" spans="1:22">
      <c r="A18" s="8" t="s">
        <v>22</v>
      </c>
      <c r="B18" s="38" t="s">
        <v>23</v>
      </c>
      <c r="C18" s="13">
        <v>0.94099999999999995</v>
      </c>
      <c r="D18" s="13">
        <v>0.78</v>
      </c>
      <c r="E18" s="13">
        <v>0.68700000000000006</v>
      </c>
      <c r="F18" s="13">
        <v>0.81799999999999995</v>
      </c>
      <c r="G18" s="13">
        <v>0.876</v>
      </c>
      <c r="H18" s="37"/>
      <c r="I18" s="9">
        <v>0.877</v>
      </c>
      <c r="J18" s="13">
        <v>0.44500000000000001</v>
      </c>
      <c r="K18" s="8"/>
      <c r="L18" s="8">
        <f>AVERAGE(C18:J18)</f>
        <v>0.77485714285714291</v>
      </c>
      <c r="M18" s="8"/>
      <c r="N18" s="8"/>
      <c r="O18" s="51"/>
      <c r="P18" s="51"/>
      <c r="Q18" s="51"/>
      <c r="R18" s="51"/>
      <c r="S18" s="51"/>
      <c r="T18" s="51"/>
      <c r="U18" s="51"/>
      <c r="V18" s="51"/>
    </row>
    <row r="19" spans="1:22">
      <c r="A19" s="38" t="s">
        <v>24</v>
      </c>
      <c r="B19" s="38" t="s">
        <v>25</v>
      </c>
      <c r="C19" s="13">
        <v>5.8999999999999997E-2</v>
      </c>
      <c r="D19" s="13">
        <v>0.22</v>
      </c>
      <c r="E19" s="13">
        <v>0.313</v>
      </c>
      <c r="F19" s="13">
        <v>0.182</v>
      </c>
      <c r="G19" s="13">
        <v>0.124</v>
      </c>
      <c r="H19" s="37"/>
      <c r="I19" s="9">
        <v>0.123</v>
      </c>
      <c r="J19" s="13">
        <v>0.55500000000000005</v>
      </c>
      <c r="K19" s="8"/>
      <c r="L19" s="8">
        <f t="shared" ref="L19:L25" si="5">AVERAGE(C19:J19)</f>
        <v>0.22514285714285714</v>
      </c>
      <c r="M19" s="8"/>
      <c r="N19" s="8"/>
      <c r="O19" s="8"/>
      <c r="P19" s="8"/>
      <c r="Q19" s="8"/>
      <c r="R19" s="8"/>
      <c r="S19" s="8"/>
      <c r="T19" s="8"/>
      <c r="U19" s="8"/>
    </row>
    <row r="20" spans="1:22">
      <c r="A20" s="8" t="s">
        <v>26</v>
      </c>
      <c r="B20" s="38" t="s">
        <v>27</v>
      </c>
      <c r="C20" s="13">
        <v>0.47399999999999998</v>
      </c>
      <c r="D20" s="13">
        <v>0.47399999999999998</v>
      </c>
      <c r="E20" s="13">
        <v>0.26200000000000001</v>
      </c>
      <c r="F20" s="13">
        <v>0.248</v>
      </c>
      <c r="G20" s="13">
        <v>1.7999999999999999E-2</v>
      </c>
      <c r="H20" s="37"/>
      <c r="I20" s="9">
        <v>5.8000000000000003E-2</v>
      </c>
      <c r="J20" s="13">
        <v>0.214</v>
      </c>
      <c r="K20" s="8"/>
      <c r="L20" s="8">
        <f t="shared" si="5"/>
        <v>0.24971428571428572</v>
      </c>
      <c r="M20" s="8"/>
      <c r="N20" s="8"/>
      <c r="O20" s="8"/>
      <c r="P20" s="8"/>
      <c r="Q20" s="8"/>
      <c r="R20" s="8"/>
      <c r="S20" s="8"/>
      <c r="T20" s="8"/>
      <c r="U20" s="8"/>
    </row>
    <row r="21" spans="1:22">
      <c r="A21" s="38" t="s">
        <v>28</v>
      </c>
      <c r="B21" s="38" t="s">
        <v>29</v>
      </c>
      <c r="C21" s="13">
        <v>0.52600000000000002</v>
      </c>
      <c r="D21" s="13">
        <v>0.52600000000000002</v>
      </c>
      <c r="E21" s="13">
        <v>0.73799999999999999</v>
      </c>
      <c r="F21" s="13">
        <v>0.752</v>
      </c>
      <c r="G21" s="13">
        <v>0.98199999999999998</v>
      </c>
      <c r="H21" s="37"/>
      <c r="I21" s="9">
        <v>0.94199999999999995</v>
      </c>
      <c r="J21" s="13">
        <v>0.78600000000000003</v>
      </c>
      <c r="K21" s="8"/>
      <c r="L21" s="8">
        <f t="shared" si="5"/>
        <v>0.75028571428571433</v>
      </c>
      <c r="M21" s="67" t="s">
        <v>40</v>
      </c>
      <c r="N21" s="8"/>
      <c r="O21" s="8"/>
      <c r="P21" s="8"/>
      <c r="Q21" s="8"/>
      <c r="R21" s="8"/>
      <c r="S21" s="8"/>
      <c r="T21" s="8"/>
      <c r="U21" s="8"/>
    </row>
    <row r="22" spans="1:22">
      <c r="A22" s="39"/>
      <c r="B22" s="38" t="s">
        <v>30</v>
      </c>
      <c r="C22" s="13">
        <v>0.84599999999999997</v>
      </c>
      <c r="D22" s="13">
        <v>0.74299999999999999</v>
      </c>
      <c r="E22" s="13">
        <v>0.79800000000000004</v>
      </c>
      <c r="F22" s="13">
        <v>0.86399999999999999</v>
      </c>
      <c r="G22" s="13">
        <v>0.96299999999999997</v>
      </c>
      <c r="H22" s="37"/>
      <c r="I22" s="9">
        <v>0.95099999999999996</v>
      </c>
      <c r="J22" s="13">
        <v>0.70299999999999996</v>
      </c>
      <c r="K22" s="8"/>
      <c r="L22" s="48">
        <f t="shared" si="5"/>
        <v>0.83828571428571419</v>
      </c>
      <c r="M22" s="71">
        <f>STDEV(C22:J22)/(SQRT(COUNT(C22:J22)))</f>
        <v>3.7155858530375042E-2</v>
      </c>
      <c r="N22" s="8"/>
      <c r="O22" s="8"/>
      <c r="P22" s="8"/>
      <c r="Q22" s="8"/>
      <c r="R22" s="8"/>
      <c r="S22" s="8"/>
      <c r="T22" s="8"/>
      <c r="U22" s="8"/>
    </row>
    <row r="23" spans="1:22">
      <c r="A23" s="39"/>
      <c r="B23" s="38" t="s">
        <v>31</v>
      </c>
      <c r="C23" s="13">
        <v>-0.63700000000000001</v>
      </c>
      <c r="D23" s="13">
        <v>-0.185</v>
      </c>
      <c r="E23" s="13">
        <v>5.2999999999999999E-2</v>
      </c>
      <c r="F23" s="13">
        <v>-0.111</v>
      </c>
      <c r="G23" s="13">
        <v>0.71399999999999997</v>
      </c>
      <c r="H23" s="37"/>
      <c r="I23" s="9">
        <v>0.32500000000000001</v>
      </c>
      <c r="J23" s="13">
        <v>0.19</v>
      </c>
      <c r="K23" s="8"/>
      <c r="L23" s="50">
        <f t="shared" si="5"/>
        <v>4.9857142857142857E-2</v>
      </c>
      <c r="M23" s="71">
        <f t="shared" ref="M23" si="6">STDEV(C23:J23)/(SQRT(COUNT(C23:J23)))</f>
        <v>0.16104161375416051</v>
      </c>
      <c r="N23" s="8"/>
      <c r="O23" s="8"/>
      <c r="P23" s="8"/>
      <c r="Q23" s="8"/>
      <c r="R23" s="8"/>
      <c r="S23" s="8"/>
      <c r="T23" s="8"/>
      <c r="U23" s="8"/>
    </row>
    <row r="24" spans="1:22">
      <c r="A24" s="8"/>
      <c r="B24" s="38" t="s">
        <v>32</v>
      </c>
      <c r="C24" s="13">
        <v>0.29499999999999998</v>
      </c>
      <c r="D24" s="13">
        <v>0.74299999999999999</v>
      </c>
      <c r="E24" s="13">
        <v>1.0880000000000001</v>
      </c>
      <c r="F24" s="13">
        <v>0.83699999999999997</v>
      </c>
      <c r="G24" s="13">
        <v>4.5170000000000003</v>
      </c>
      <c r="H24" s="37"/>
      <c r="I24" s="9">
        <v>1.7470000000000001</v>
      </c>
      <c r="J24" s="13">
        <v>1.357</v>
      </c>
      <c r="K24" s="8"/>
      <c r="L24" s="49">
        <f t="shared" si="5"/>
        <v>1.512</v>
      </c>
      <c r="M24" s="8"/>
      <c r="N24" s="8"/>
      <c r="O24" s="8"/>
      <c r="P24" s="8"/>
      <c r="Q24" s="8"/>
      <c r="R24" s="8"/>
      <c r="S24" s="8"/>
      <c r="T24" s="8"/>
      <c r="U24" s="8"/>
    </row>
    <row r="25" spans="1:22">
      <c r="A25" s="38"/>
      <c r="B25" s="38" t="s">
        <v>39</v>
      </c>
      <c r="C25" s="8"/>
      <c r="D25" s="8"/>
      <c r="E25" s="8"/>
      <c r="F25" s="8"/>
      <c r="G25" s="8"/>
      <c r="H25" s="8"/>
      <c r="I25" s="8"/>
      <c r="J25" s="8"/>
      <c r="K25" s="8"/>
      <c r="L25" s="50" t="e">
        <f t="shared" si="5"/>
        <v>#DIV/0!</v>
      </c>
    </row>
    <row r="26" spans="1:2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2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2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2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22">
      <c r="A30" s="43"/>
      <c r="B30" s="4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22">
      <c r="A31" s="43"/>
      <c r="B31" s="4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22">
      <c r="A32" s="9"/>
      <c r="B32" s="4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95"/>
  <sheetViews>
    <sheetView topLeftCell="A3" workbookViewId="0">
      <selection activeCell="R19" sqref="R19"/>
    </sheetView>
  </sheetViews>
  <sheetFormatPr defaultRowHeight="15"/>
  <sheetData>
    <row r="1" spans="1:20" ht="23.25">
      <c r="A1" s="28" t="s">
        <v>49</v>
      </c>
      <c r="B1" s="41" t="s">
        <v>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0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0">
      <c r="A3" s="8"/>
      <c r="B3" s="8"/>
      <c r="C3" s="8">
        <v>13.1</v>
      </c>
      <c r="D3" s="8">
        <v>13.2</v>
      </c>
      <c r="E3" s="8">
        <v>13.3</v>
      </c>
      <c r="F3" s="8">
        <v>13.4</v>
      </c>
      <c r="G3" s="8">
        <v>14.1</v>
      </c>
      <c r="H3" s="8">
        <v>14.2</v>
      </c>
      <c r="I3" s="8">
        <v>14.3</v>
      </c>
      <c r="J3" s="8">
        <v>14.4</v>
      </c>
      <c r="K3" s="8"/>
      <c r="L3" s="42" t="s">
        <v>17</v>
      </c>
      <c r="M3" s="8"/>
      <c r="N3" s="8"/>
      <c r="O3" s="8"/>
      <c r="P3" s="8"/>
      <c r="R3" s="8" t="s">
        <v>33</v>
      </c>
      <c r="T3" s="46" t="s">
        <v>34</v>
      </c>
    </row>
    <row r="4" spans="1:20">
      <c r="A4" s="8" t="s">
        <v>22</v>
      </c>
      <c r="B4" s="38" t="s">
        <v>23</v>
      </c>
      <c r="C4" s="13">
        <v>0.754</v>
      </c>
      <c r="D4" s="13">
        <v>0.90200000000000002</v>
      </c>
      <c r="E4" s="13">
        <v>0.68500000000000005</v>
      </c>
      <c r="F4" s="13">
        <v>0.83499999999999996</v>
      </c>
      <c r="G4" s="13">
        <v>0.94199999999999995</v>
      </c>
      <c r="H4" s="14">
        <v>0.91600000000000004</v>
      </c>
      <c r="I4" s="14">
        <v>0.94799999999999995</v>
      </c>
      <c r="J4" s="13">
        <v>0.83399999999999996</v>
      </c>
      <c r="K4" s="8"/>
      <c r="L4" s="8">
        <f>AVERAGE(C4:J4)</f>
        <v>0.85200000000000009</v>
      </c>
      <c r="M4" s="8"/>
      <c r="N4" s="8"/>
      <c r="O4" s="8"/>
      <c r="P4" s="8" t="s">
        <v>22</v>
      </c>
      <c r="Q4" s="38" t="s">
        <v>23</v>
      </c>
      <c r="R4">
        <f t="shared" ref="R4:R10" si="0">L4</f>
        <v>0.85200000000000009</v>
      </c>
      <c r="S4">
        <f t="shared" ref="S4:S10" si="1">L18</f>
        <v>0.82319999999999993</v>
      </c>
      <c r="T4" s="45">
        <f>AVERAGE(R4:S4)</f>
        <v>0.83760000000000001</v>
      </c>
    </row>
    <row r="5" spans="1:20">
      <c r="A5" s="38" t="s">
        <v>24</v>
      </c>
      <c r="B5" s="38" t="s">
        <v>25</v>
      </c>
      <c r="C5" s="13">
        <v>0.246</v>
      </c>
      <c r="D5" s="13">
        <v>9.8000000000000004E-2</v>
      </c>
      <c r="E5" s="13">
        <v>0.315</v>
      </c>
      <c r="F5" s="13">
        <v>0.16500000000000001</v>
      </c>
      <c r="G5" s="13">
        <v>5.8000000000000003E-2</v>
      </c>
      <c r="H5" s="14">
        <v>8.4000000000000005E-2</v>
      </c>
      <c r="I5" s="14">
        <v>5.1999999999999998E-2</v>
      </c>
      <c r="J5" s="13">
        <v>0.16600000000000001</v>
      </c>
      <c r="K5" s="8"/>
      <c r="L5" s="8">
        <f t="shared" ref="L5:L11" si="2">AVERAGE(C5:J5)</f>
        <v>0.14799999999999999</v>
      </c>
      <c r="M5" s="8"/>
      <c r="N5" s="8"/>
      <c r="O5" s="8"/>
      <c r="P5" s="38" t="s">
        <v>24</v>
      </c>
      <c r="Q5" s="38" t="s">
        <v>25</v>
      </c>
      <c r="R5">
        <f t="shared" si="0"/>
        <v>0.14799999999999999</v>
      </c>
      <c r="S5">
        <f t="shared" si="1"/>
        <v>0.17679999999999998</v>
      </c>
      <c r="T5" s="45">
        <f t="shared" ref="T5:T7" si="3">AVERAGE(R5:S5)</f>
        <v>0.16239999999999999</v>
      </c>
    </row>
    <row r="6" spans="1:20">
      <c r="A6" s="8" t="s">
        <v>26</v>
      </c>
      <c r="B6" s="38" t="s">
        <v>27</v>
      </c>
      <c r="C6" s="13">
        <v>7.0000000000000007E-2</v>
      </c>
      <c r="D6" s="13">
        <v>0.08</v>
      </c>
      <c r="E6" s="13">
        <v>0.04</v>
      </c>
      <c r="F6" s="13">
        <v>0.27400000000000002</v>
      </c>
      <c r="G6" s="13">
        <v>0.11700000000000001</v>
      </c>
      <c r="H6" s="14">
        <v>0.115</v>
      </c>
      <c r="I6" s="14">
        <v>8.2000000000000003E-2</v>
      </c>
      <c r="J6" s="13">
        <v>0.29399999999999998</v>
      </c>
      <c r="K6" s="8"/>
      <c r="L6" s="8">
        <f t="shared" si="2"/>
        <v>0.13400000000000001</v>
      </c>
      <c r="M6" s="8"/>
      <c r="N6" s="8"/>
      <c r="O6" s="8"/>
      <c r="P6" s="8" t="s">
        <v>26</v>
      </c>
      <c r="Q6" s="38" t="s">
        <v>27</v>
      </c>
      <c r="R6">
        <f t="shared" si="0"/>
        <v>0.13400000000000001</v>
      </c>
      <c r="S6">
        <f t="shared" si="1"/>
        <v>0.13780000000000001</v>
      </c>
      <c r="T6" s="45">
        <f t="shared" si="3"/>
        <v>0.13590000000000002</v>
      </c>
    </row>
    <row r="7" spans="1:20">
      <c r="A7" s="38" t="s">
        <v>28</v>
      </c>
      <c r="B7" s="38" t="s">
        <v>29</v>
      </c>
      <c r="C7" s="13">
        <v>0.93</v>
      </c>
      <c r="D7" s="13">
        <v>0.92</v>
      </c>
      <c r="E7" s="13">
        <v>0.96</v>
      </c>
      <c r="F7" s="13">
        <v>0.72599999999999998</v>
      </c>
      <c r="G7" s="13">
        <v>0.88300000000000001</v>
      </c>
      <c r="H7" s="14">
        <v>0.88500000000000001</v>
      </c>
      <c r="I7" s="14">
        <v>0.91800000000000004</v>
      </c>
      <c r="J7" s="13">
        <v>0.70599999999999996</v>
      </c>
      <c r="K7" s="8"/>
      <c r="L7" s="8">
        <f t="shared" si="2"/>
        <v>0.8660000000000001</v>
      </c>
      <c r="M7" s="8"/>
      <c r="N7" s="8"/>
      <c r="O7" s="8"/>
      <c r="P7" s="38" t="s">
        <v>28</v>
      </c>
      <c r="Q7" s="38" t="s">
        <v>29</v>
      </c>
      <c r="R7">
        <f t="shared" si="0"/>
        <v>0.8660000000000001</v>
      </c>
      <c r="S7">
        <f t="shared" si="1"/>
        <v>0.86219999999999997</v>
      </c>
      <c r="T7" s="45">
        <f t="shared" si="3"/>
        <v>0.86410000000000009</v>
      </c>
    </row>
    <row r="8" spans="1:20">
      <c r="A8" s="39"/>
      <c r="B8" s="38" t="s">
        <v>30</v>
      </c>
      <c r="C8" s="13">
        <v>0.91100000000000003</v>
      </c>
      <c r="D8" s="13">
        <v>0.95099999999999996</v>
      </c>
      <c r="E8" s="13">
        <v>0.90400000000000003</v>
      </c>
      <c r="F8" s="13">
        <v>0.86099999999999999</v>
      </c>
      <c r="G8" s="13">
        <v>0.95199999999999996</v>
      </c>
      <c r="H8" s="14">
        <v>0.94499999999999995</v>
      </c>
      <c r="I8" s="14">
        <v>0.96399999999999997</v>
      </c>
      <c r="J8" s="13">
        <v>0.85299999999999998</v>
      </c>
      <c r="K8" s="8"/>
      <c r="L8" s="48">
        <f t="shared" si="2"/>
        <v>0.91762499999999991</v>
      </c>
      <c r="M8" s="8"/>
      <c r="N8" s="8"/>
      <c r="O8" s="8"/>
      <c r="P8" s="39"/>
      <c r="Q8" s="38" t="s">
        <v>30</v>
      </c>
      <c r="R8">
        <f t="shared" si="0"/>
        <v>0.91762499999999991</v>
      </c>
      <c r="S8">
        <f t="shared" si="1"/>
        <v>0.90560000000000007</v>
      </c>
      <c r="T8" s="48">
        <f>AVERAGE(C8:J8, C22:J22)</f>
        <v>0.91299999999999981</v>
      </c>
    </row>
    <row r="9" spans="1:20">
      <c r="A9" s="39"/>
      <c r="B9" s="38" t="s">
        <v>31</v>
      </c>
      <c r="C9" s="13">
        <v>0.48</v>
      </c>
      <c r="D9" s="13">
        <v>9.0999999999999998E-2</v>
      </c>
      <c r="E9" s="13">
        <v>0.7</v>
      </c>
      <c r="F9" s="13">
        <v>-0.182</v>
      </c>
      <c r="G9" s="13">
        <v>-0.30499999999999999</v>
      </c>
      <c r="H9" s="14">
        <v>-0.13900000000000001</v>
      </c>
      <c r="I9" s="14">
        <v>-0.21</v>
      </c>
      <c r="J9" s="13">
        <v>-0.2</v>
      </c>
      <c r="K9" s="8"/>
      <c r="L9" s="50">
        <f t="shared" si="2"/>
        <v>2.9375000000000005E-2</v>
      </c>
      <c r="M9" s="8"/>
      <c r="N9" s="8"/>
      <c r="O9" s="8"/>
      <c r="P9" s="39"/>
      <c r="Q9" s="38" t="s">
        <v>31</v>
      </c>
      <c r="R9">
        <f t="shared" si="0"/>
        <v>2.9375000000000005E-2</v>
      </c>
      <c r="S9">
        <f t="shared" si="1"/>
        <v>0.25179999999999997</v>
      </c>
      <c r="T9" s="50">
        <f>AVERAGE(C9:J9, C23:J23)</f>
        <v>0.11492307692307692</v>
      </c>
    </row>
    <row r="10" spans="1:20">
      <c r="A10" s="8"/>
      <c r="B10" s="38" t="s">
        <v>32</v>
      </c>
      <c r="C10" s="13">
        <v>2.3450000000000002</v>
      </c>
      <c r="D10" s="13">
        <v>1.1619999999999999</v>
      </c>
      <c r="E10" s="13">
        <v>4.1539999999999999</v>
      </c>
      <c r="F10" s="13">
        <v>0.745</v>
      </c>
      <c r="G10" s="13">
        <v>0.59399999999999997</v>
      </c>
      <c r="H10" s="14">
        <v>0.79400000000000004</v>
      </c>
      <c r="I10" s="14">
        <v>0.7</v>
      </c>
      <c r="J10" s="13">
        <v>0.72299999999999998</v>
      </c>
      <c r="K10" s="8"/>
      <c r="L10" s="49">
        <f t="shared" si="2"/>
        <v>1.4021249999999998</v>
      </c>
      <c r="M10" s="8"/>
      <c r="N10" s="8"/>
      <c r="O10" s="8"/>
      <c r="P10" s="8"/>
      <c r="Q10" s="38" t="s">
        <v>32</v>
      </c>
      <c r="R10">
        <f t="shared" si="0"/>
        <v>1.4021249999999998</v>
      </c>
      <c r="S10">
        <f t="shared" si="1"/>
        <v>4.0025999999999993</v>
      </c>
      <c r="T10" s="49">
        <f>AVERAGE(C10:J10, C24:J24)</f>
        <v>2.4023076923076925</v>
      </c>
    </row>
    <row r="11" spans="1:20">
      <c r="A11" s="8"/>
      <c r="B11" s="38" t="s">
        <v>39</v>
      </c>
      <c r="C11" s="8"/>
      <c r="D11" s="8"/>
      <c r="E11" s="8"/>
      <c r="F11" s="8"/>
      <c r="G11" s="8"/>
      <c r="H11" s="8"/>
      <c r="I11" s="8"/>
      <c r="J11" s="8"/>
      <c r="K11" s="8"/>
      <c r="L11" s="50" t="e">
        <f t="shared" si="2"/>
        <v>#DIV/0!</v>
      </c>
      <c r="M11" s="8"/>
      <c r="N11" s="8"/>
      <c r="O11" s="8"/>
      <c r="P11" s="8"/>
      <c r="Q11" s="38" t="s">
        <v>39</v>
      </c>
      <c r="T11" s="50" t="e">
        <f>AVERAGE(C11:J11, C25:J25)</f>
        <v>#DIV/0!</v>
      </c>
    </row>
    <row r="12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20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8"/>
      <c r="P13" s="8"/>
    </row>
    <row r="14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20" ht="23.25">
      <c r="A15" s="28" t="s">
        <v>50</v>
      </c>
      <c r="B15" s="40" t="s">
        <v>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>
      <c r="A17" s="8"/>
      <c r="B17" s="8"/>
      <c r="C17" s="8">
        <v>13.1</v>
      </c>
      <c r="D17" s="8">
        <v>13.2</v>
      </c>
      <c r="E17" s="28">
        <v>13.3</v>
      </c>
      <c r="F17" s="8">
        <v>13.4</v>
      </c>
      <c r="G17" s="8">
        <v>14.1</v>
      </c>
      <c r="H17" s="8">
        <v>14.2</v>
      </c>
      <c r="I17" s="28">
        <v>14.3</v>
      </c>
      <c r="J17" s="8">
        <v>14.4</v>
      </c>
      <c r="K17" s="8"/>
      <c r="L17" s="42" t="s">
        <v>17</v>
      </c>
      <c r="M17" s="8"/>
      <c r="N17" s="8"/>
      <c r="O17" s="8"/>
      <c r="P17" s="8"/>
    </row>
    <row r="18" spans="1:16">
      <c r="A18" s="8" t="s">
        <v>22</v>
      </c>
      <c r="B18" s="38" t="s">
        <v>23</v>
      </c>
      <c r="C18" s="14">
        <v>0.76</v>
      </c>
      <c r="D18" s="13">
        <v>0.89400000000000002</v>
      </c>
      <c r="E18" s="8"/>
      <c r="F18" s="13">
        <v>0.81100000000000005</v>
      </c>
      <c r="G18" s="13">
        <v>0.90500000000000003</v>
      </c>
      <c r="H18" s="37"/>
      <c r="I18" s="8"/>
      <c r="J18" s="13">
        <v>0.746</v>
      </c>
      <c r="K18" s="8"/>
      <c r="L18" s="8">
        <f>AVERAGE(C18:J18)</f>
        <v>0.82319999999999993</v>
      </c>
      <c r="M18" s="8"/>
      <c r="N18" s="8"/>
      <c r="O18" s="8"/>
      <c r="P18" s="8"/>
    </row>
    <row r="19" spans="1:16">
      <c r="A19" s="38" t="s">
        <v>24</v>
      </c>
      <c r="B19" s="38" t="s">
        <v>25</v>
      </c>
      <c r="C19" s="14">
        <v>0.24</v>
      </c>
      <c r="D19" s="13">
        <v>0.106</v>
      </c>
      <c r="E19" s="8"/>
      <c r="F19" s="13">
        <v>0.189</v>
      </c>
      <c r="G19" s="13">
        <v>9.5000000000000001E-2</v>
      </c>
      <c r="H19" s="37"/>
      <c r="I19" s="8"/>
      <c r="J19" s="13">
        <v>0.254</v>
      </c>
      <c r="K19" s="8"/>
      <c r="L19" s="8">
        <f t="shared" ref="L19:L25" si="4">AVERAGE(C19:J19)</f>
        <v>0.17679999999999998</v>
      </c>
      <c r="M19" s="8"/>
      <c r="N19" s="8"/>
      <c r="O19" s="8"/>
      <c r="P19" s="8"/>
    </row>
    <row r="20" spans="1:16">
      <c r="A20" s="8" t="s">
        <v>26</v>
      </c>
      <c r="B20" s="38" t="s">
        <v>27</v>
      </c>
      <c r="C20" s="14">
        <v>0.08</v>
      </c>
      <c r="D20" s="13">
        <v>0.27400000000000002</v>
      </c>
      <c r="E20" s="8"/>
      <c r="F20" s="13">
        <v>0.108</v>
      </c>
      <c r="G20" s="13">
        <v>4.0000000000000001E-3</v>
      </c>
      <c r="H20" s="37"/>
      <c r="I20" s="8"/>
      <c r="J20" s="13">
        <v>0.223</v>
      </c>
      <c r="K20" s="8"/>
      <c r="L20" s="8">
        <f t="shared" si="4"/>
        <v>0.13780000000000001</v>
      </c>
      <c r="M20" s="8"/>
      <c r="N20" s="8"/>
      <c r="O20" s="8"/>
      <c r="P20" s="8"/>
    </row>
    <row r="21" spans="1:16">
      <c r="A21" s="38" t="s">
        <v>28</v>
      </c>
      <c r="B21" s="38" t="s">
        <v>29</v>
      </c>
      <c r="C21" s="14">
        <v>0.92</v>
      </c>
      <c r="D21" s="13">
        <v>0.72599999999999998</v>
      </c>
      <c r="E21" s="8"/>
      <c r="F21" s="13">
        <v>0.89200000000000002</v>
      </c>
      <c r="G21" s="13">
        <v>0.996</v>
      </c>
      <c r="H21" s="37"/>
      <c r="I21" s="8"/>
      <c r="J21" s="13">
        <v>0.77700000000000002</v>
      </c>
      <c r="K21" s="8"/>
      <c r="L21" s="8">
        <f t="shared" si="4"/>
        <v>0.86219999999999997</v>
      </c>
      <c r="M21" s="8"/>
      <c r="N21" s="8"/>
      <c r="O21" s="8"/>
      <c r="P21" s="8"/>
    </row>
    <row r="22" spans="1:16">
      <c r="A22" s="39"/>
      <c r="B22" s="38" t="s">
        <v>30</v>
      </c>
      <c r="C22" s="14">
        <v>0.90800000000000003</v>
      </c>
      <c r="D22" s="13">
        <v>0.88700000000000001</v>
      </c>
      <c r="E22" s="8"/>
      <c r="F22" s="13">
        <v>0.91400000000000003</v>
      </c>
      <c r="G22" s="13">
        <v>0.97499999999999998</v>
      </c>
      <c r="H22" s="37"/>
      <c r="I22" s="8"/>
      <c r="J22" s="13">
        <v>0.84399999999999997</v>
      </c>
      <c r="K22" s="8"/>
      <c r="L22" s="48">
        <f t="shared" si="4"/>
        <v>0.90560000000000007</v>
      </c>
      <c r="M22" s="8"/>
      <c r="N22" s="8"/>
      <c r="O22" s="8"/>
      <c r="P22" s="8"/>
    </row>
    <row r="23" spans="1:16">
      <c r="A23" s="39"/>
      <c r="B23" s="38" t="s">
        <v>31</v>
      </c>
      <c r="C23" s="14">
        <v>0.42399999999999999</v>
      </c>
      <c r="D23" s="13">
        <v>-0.35299999999999998</v>
      </c>
      <c r="E23" s="8"/>
      <c r="F23" s="13">
        <v>0.22800000000000001</v>
      </c>
      <c r="G23" s="13">
        <v>0.91500000000000004</v>
      </c>
      <c r="H23" s="37"/>
      <c r="I23" s="8"/>
      <c r="J23" s="13">
        <v>4.4999999999999998E-2</v>
      </c>
      <c r="K23" s="8"/>
      <c r="L23" s="50">
        <f t="shared" si="4"/>
        <v>0.25179999999999997</v>
      </c>
      <c r="M23" s="8"/>
      <c r="N23" s="8"/>
      <c r="O23" s="8"/>
      <c r="P23" s="8"/>
    </row>
    <row r="24" spans="1:16">
      <c r="A24" s="8"/>
      <c r="B24" s="38" t="s">
        <v>32</v>
      </c>
      <c r="C24" s="14">
        <v>2.085</v>
      </c>
      <c r="D24" s="13">
        <v>0.55200000000000005</v>
      </c>
      <c r="E24" s="8"/>
      <c r="F24" s="13">
        <v>1.4570000000000001</v>
      </c>
      <c r="G24" s="13">
        <v>14.843999999999999</v>
      </c>
      <c r="H24" s="37"/>
      <c r="I24" s="8"/>
      <c r="J24" s="13">
        <v>1.075</v>
      </c>
      <c r="K24" s="8"/>
      <c r="L24" s="49">
        <f t="shared" si="4"/>
        <v>4.0025999999999993</v>
      </c>
      <c r="M24" s="8"/>
      <c r="N24" s="8"/>
      <c r="O24" s="8"/>
      <c r="P24" s="8"/>
    </row>
    <row r="25" spans="1:16">
      <c r="A25" s="9"/>
      <c r="B25" s="38" t="s">
        <v>39</v>
      </c>
      <c r="C25" s="9"/>
      <c r="D25" s="9"/>
      <c r="E25" s="9"/>
      <c r="F25" s="9"/>
      <c r="G25" s="9"/>
      <c r="H25" s="9"/>
      <c r="I25" s="9"/>
      <c r="J25" s="9"/>
      <c r="K25" s="9"/>
      <c r="L25" s="49" t="e">
        <f t="shared" si="4"/>
        <v>#DIV/0!</v>
      </c>
      <c r="M25" s="9"/>
      <c r="N25" s="9"/>
      <c r="O25" s="8"/>
      <c r="P25" s="8"/>
    </row>
    <row r="26" spans="1:16">
      <c r="A26" s="43"/>
      <c r="B26" s="4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8"/>
      <c r="P26" s="8"/>
    </row>
    <row r="27" spans="1:16">
      <c r="A27" s="43"/>
      <c r="B27" s="4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8"/>
      <c r="P27" s="8"/>
    </row>
    <row r="28" spans="1:16">
      <c r="A28" s="9"/>
      <c r="B28" s="4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8"/>
      <c r="P28" s="8"/>
    </row>
    <row r="29" spans="1:1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8"/>
      <c r="P34" s="8"/>
    </row>
    <row r="35" spans="1:1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6"/>
  <sheetViews>
    <sheetView tabSelected="1" topLeftCell="A3" workbookViewId="0">
      <selection activeCell="C3" sqref="C3"/>
    </sheetView>
  </sheetViews>
  <sheetFormatPr defaultRowHeight="15"/>
  <cols>
    <col min="13" max="13" width="16" customWidth="1"/>
  </cols>
  <sheetData>
    <row r="1" spans="1:15">
      <c r="A1" t="s">
        <v>12</v>
      </c>
    </row>
    <row r="3" spans="1:15" ht="23.25">
      <c r="C3" s="27" t="s">
        <v>51</v>
      </c>
    </row>
    <row r="4" spans="1:15">
      <c r="A4" s="28" t="s">
        <v>13</v>
      </c>
    </row>
    <row r="5" spans="1:15">
      <c r="B5">
        <v>13.1</v>
      </c>
      <c r="C5">
        <v>13.2</v>
      </c>
      <c r="D5">
        <v>13.3</v>
      </c>
      <c r="E5">
        <v>13.4</v>
      </c>
      <c r="F5">
        <v>14.1</v>
      </c>
      <c r="G5">
        <v>14.2</v>
      </c>
      <c r="H5">
        <v>14.3</v>
      </c>
      <c r="I5">
        <v>14.4</v>
      </c>
      <c r="J5" s="8"/>
      <c r="K5" s="8" t="s">
        <v>17</v>
      </c>
    </row>
    <row r="6" spans="1:15" ht="15.75" thickBot="1">
      <c r="N6" s="8" t="s">
        <v>11</v>
      </c>
    </row>
    <row r="7" spans="1:15">
      <c r="A7" s="35" t="s">
        <v>14</v>
      </c>
      <c r="B7" s="16"/>
      <c r="C7" s="16"/>
      <c r="D7" s="16"/>
      <c r="E7" s="16"/>
      <c r="F7" s="16"/>
      <c r="G7" s="16"/>
      <c r="H7" s="16"/>
      <c r="I7" s="16"/>
      <c r="J7" s="16"/>
      <c r="K7" t="s">
        <v>36</v>
      </c>
      <c r="L7" t="s">
        <v>37</v>
      </c>
      <c r="N7" s="32" t="s">
        <v>21</v>
      </c>
    </row>
    <row r="8" spans="1:15">
      <c r="A8" s="18">
        <v>0</v>
      </c>
      <c r="B8" s="13">
        <v>88.1</v>
      </c>
      <c r="C8" s="13">
        <v>97.5</v>
      </c>
      <c r="D8" s="13">
        <v>96.4</v>
      </c>
      <c r="E8" s="13">
        <v>95.3</v>
      </c>
      <c r="F8" s="13">
        <v>89.6</v>
      </c>
      <c r="G8" s="14">
        <v>86.9</v>
      </c>
      <c r="H8" s="14">
        <v>88.9</v>
      </c>
      <c r="I8" s="13">
        <v>86.8</v>
      </c>
      <c r="J8" s="19"/>
      <c r="K8" s="63">
        <f>AVERAGE(B8:I8)</f>
        <v>91.187499999999986</v>
      </c>
      <c r="L8" s="64">
        <f>STDEV(B8:I8)/(SQRT(COUNT(B8:I8)))</f>
        <v>1.5746243883179616</v>
      </c>
      <c r="M8">
        <v>0</v>
      </c>
      <c r="N8" s="34">
        <f>(K8+K16)/2</f>
        <v>90.287499999999994</v>
      </c>
      <c r="O8" s="64" t="e">
        <f>STDEV(K7+K16)/(SQRT(COUNT(K7+K16)))</f>
        <v>#VALUE!</v>
      </c>
    </row>
    <row r="9" spans="1:15">
      <c r="A9" s="18">
        <v>3</v>
      </c>
      <c r="B9" s="13">
        <v>64.599999999999994</v>
      </c>
      <c r="C9" s="13">
        <v>75</v>
      </c>
      <c r="D9" s="13">
        <v>52.5</v>
      </c>
      <c r="E9" s="13">
        <v>89</v>
      </c>
      <c r="F9" s="13">
        <v>98.7</v>
      </c>
      <c r="G9" s="14">
        <v>95.5</v>
      </c>
      <c r="H9" s="14">
        <v>93.2</v>
      </c>
      <c r="I9" s="13">
        <v>83.3</v>
      </c>
      <c r="J9" s="19"/>
      <c r="K9" s="63">
        <f t="shared" ref="K9:K11" si="0">AVERAGE(B9:I9)</f>
        <v>81.474999999999994</v>
      </c>
      <c r="L9" s="64">
        <f t="shared" ref="L9:L19" si="1">STDEV(B9:I9)/(SQRT(COUNT(B9:I9)))</f>
        <v>5.7586503255041155</v>
      </c>
      <c r="M9">
        <v>3</v>
      </c>
      <c r="N9" s="34">
        <f t="shared" ref="N9:N11" si="2">(K9+K17)/2</f>
        <v>78.6875</v>
      </c>
    </row>
    <row r="10" spans="1:15">
      <c r="A10" s="18">
        <v>9</v>
      </c>
      <c r="B10" s="13">
        <v>55.3</v>
      </c>
      <c r="C10" s="13">
        <v>66.3</v>
      </c>
      <c r="D10" s="13">
        <v>31.7</v>
      </c>
      <c r="E10" s="13">
        <v>45.9</v>
      </c>
      <c r="F10" s="13">
        <v>90.4</v>
      </c>
      <c r="G10" s="14">
        <v>89.2</v>
      </c>
      <c r="H10" s="14">
        <v>72.2</v>
      </c>
      <c r="I10" s="13">
        <v>88.9</v>
      </c>
      <c r="J10" s="19"/>
      <c r="K10" s="63">
        <f t="shared" si="0"/>
        <v>67.487499999999997</v>
      </c>
      <c r="L10" s="64">
        <f t="shared" si="1"/>
        <v>7.7618903602335072</v>
      </c>
      <c r="M10">
        <v>9</v>
      </c>
      <c r="N10" s="34">
        <f t="shared" si="2"/>
        <v>73.631249999999994</v>
      </c>
    </row>
    <row r="11" spans="1:15" ht="15.75" thickBot="1">
      <c r="A11" s="20">
        <v>12</v>
      </c>
      <c r="B11" s="13">
        <v>70.599999999999994</v>
      </c>
      <c r="C11" s="13">
        <v>63.3</v>
      </c>
      <c r="D11" s="13">
        <v>33.799999999999997</v>
      </c>
      <c r="E11" s="13">
        <v>29.4</v>
      </c>
      <c r="F11" s="13">
        <v>85.5</v>
      </c>
      <c r="G11" s="14">
        <v>90.9</v>
      </c>
      <c r="H11" s="14">
        <v>71.8</v>
      </c>
      <c r="I11" s="13">
        <v>86</v>
      </c>
      <c r="J11" s="21"/>
      <c r="K11" s="63">
        <f t="shared" si="0"/>
        <v>66.412499999999994</v>
      </c>
      <c r="L11" s="64">
        <f t="shared" si="1"/>
        <v>8.2779707119041515</v>
      </c>
      <c r="M11">
        <v>12</v>
      </c>
      <c r="N11" s="34">
        <f t="shared" si="2"/>
        <v>71.349999999999994</v>
      </c>
    </row>
    <row r="12" spans="1:15" ht="15.75" thickBot="1">
      <c r="K12" s="64"/>
      <c r="L12" s="64"/>
      <c r="M12" s="26" t="s">
        <v>18</v>
      </c>
    </row>
    <row r="13" spans="1:15" ht="15.75" thickBot="1">
      <c r="A13" s="22" t="s">
        <v>15</v>
      </c>
      <c r="B13" s="23"/>
      <c r="C13" s="23"/>
      <c r="D13" s="23"/>
      <c r="E13" s="23"/>
      <c r="F13" s="23"/>
      <c r="G13" s="23"/>
      <c r="H13" s="23"/>
      <c r="I13" s="23"/>
      <c r="J13" s="24"/>
      <c r="K13" s="65">
        <f>AVERAGE(K8:K11)</f>
        <v>76.640625</v>
      </c>
      <c r="L13" s="64"/>
      <c r="M13" s="30">
        <f>(K13+K21)/2</f>
        <v>78.489062500000003</v>
      </c>
    </row>
    <row r="14" spans="1:15" ht="15.75" thickBot="1">
      <c r="K14" s="64"/>
      <c r="L14" s="64"/>
    </row>
    <row r="15" spans="1:15">
      <c r="A15" s="36" t="s">
        <v>16</v>
      </c>
      <c r="B15" s="16"/>
      <c r="C15" s="16"/>
      <c r="D15" s="16"/>
      <c r="E15" s="16"/>
      <c r="F15" s="16"/>
      <c r="G15" s="16"/>
      <c r="H15" s="16"/>
      <c r="I15" s="16"/>
      <c r="J15" s="16"/>
      <c r="K15" s="66"/>
      <c r="L15" s="64"/>
    </row>
    <row r="16" spans="1:15">
      <c r="A16" s="18">
        <v>0</v>
      </c>
      <c r="B16" s="13">
        <v>92.9</v>
      </c>
      <c r="C16" s="13">
        <v>92.6</v>
      </c>
      <c r="D16" s="13">
        <v>100</v>
      </c>
      <c r="E16" s="13">
        <v>92</v>
      </c>
      <c r="F16" s="13">
        <v>83.1</v>
      </c>
      <c r="G16" s="14">
        <v>86.4</v>
      </c>
      <c r="H16" s="14">
        <v>87.3</v>
      </c>
      <c r="I16" s="13">
        <v>80.8</v>
      </c>
      <c r="J16" s="19"/>
      <c r="K16" s="63">
        <f>AVERAGE(B16:I16)</f>
        <v>89.387499999999989</v>
      </c>
      <c r="L16" s="64">
        <f t="shared" si="1"/>
        <v>2.1903552794010381</v>
      </c>
    </row>
    <row r="17" spans="1:16">
      <c r="A17" s="18">
        <v>3</v>
      </c>
      <c r="B17" s="13">
        <v>88.2</v>
      </c>
      <c r="C17" s="13">
        <v>94.9</v>
      </c>
      <c r="D17" s="13">
        <v>96.4</v>
      </c>
      <c r="E17" s="13">
        <v>53.2</v>
      </c>
      <c r="F17" s="13">
        <v>72</v>
      </c>
      <c r="G17" s="14">
        <v>76.5</v>
      </c>
      <c r="H17" s="14">
        <v>74.3</v>
      </c>
      <c r="I17" s="13">
        <v>51.7</v>
      </c>
      <c r="J17" s="19"/>
      <c r="K17" s="63">
        <f t="shared" ref="K17:K19" si="3">AVERAGE(B17:I17)</f>
        <v>75.900000000000006</v>
      </c>
      <c r="L17" s="64">
        <f t="shared" si="1"/>
        <v>6.0527443598514878</v>
      </c>
    </row>
    <row r="18" spans="1:16">
      <c r="A18" s="18">
        <v>9</v>
      </c>
      <c r="B18" s="13">
        <v>69.5</v>
      </c>
      <c r="C18" s="13">
        <v>60.8</v>
      </c>
      <c r="D18" s="13">
        <v>98.8</v>
      </c>
      <c r="E18" s="13">
        <v>88.1</v>
      </c>
      <c r="F18" s="13">
        <v>76.3</v>
      </c>
      <c r="G18" s="14">
        <v>80</v>
      </c>
      <c r="H18" s="14">
        <v>87.8</v>
      </c>
      <c r="I18" s="13">
        <v>76.900000000000006</v>
      </c>
      <c r="J18" s="19"/>
      <c r="K18" s="63">
        <f t="shared" si="3"/>
        <v>79.775000000000006</v>
      </c>
      <c r="L18" s="64">
        <f t="shared" si="1"/>
        <v>4.1868736205294486</v>
      </c>
    </row>
    <row r="19" spans="1:16" ht="15.75" thickBot="1">
      <c r="A19" s="20">
        <v>12</v>
      </c>
      <c r="B19" s="13">
        <v>54.7</v>
      </c>
      <c r="C19" s="13">
        <v>77.5</v>
      </c>
      <c r="D19" s="13">
        <v>97.6</v>
      </c>
      <c r="E19" s="13">
        <v>92.9</v>
      </c>
      <c r="F19" s="13">
        <v>64.900000000000006</v>
      </c>
      <c r="G19" s="14">
        <v>84.6</v>
      </c>
      <c r="H19" s="14">
        <v>84.5</v>
      </c>
      <c r="I19" s="13">
        <v>53.6</v>
      </c>
      <c r="J19" s="21"/>
      <c r="K19" s="63">
        <f t="shared" si="3"/>
        <v>76.287500000000009</v>
      </c>
      <c r="L19" s="64">
        <f t="shared" si="1"/>
        <v>5.9441278796809041</v>
      </c>
    </row>
    <row r="20" spans="1:16" ht="15.75" thickBot="1">
      <c r="L20" s="8"/>
    </row>
    <row r="21" spans="1:16" ht="15.75" thickBot="1">
      <c r="A21" s="22" t="s">
        <v>15</v>
      </c>
      <c r="B21" s="23"/>
      <c r="C21" s="23"/>
      <c r="D21" s="23"/>
      <c r="E21" s="23"/>
      <c r="F21" s="23"/>
      <c r="G21" s="23"/>
      <c r="H21" s="23"/>
      <c r="I21" s="23"/>
      <c r="J21" s="24"/>
      <c r="K21" s="33">
        <f>AVERAGE(K16:K19)</f>
        <v>80.337500000000006</v>
      </c>
      <c r="L21" s="8"/>
    </row>
    <row r="22" spans="1:16">
      <c r="N22" s="67" t="s">
        <v>36</v>
      </c>
      <c r="O22" s="67" t="s">
        <v>40</v>
      </c>
      <c r="P22" s="8" t="s">
        <v>41</v>
      </c>
    </row>
    <row r="23" spans="1:16">
      <c r="B23">
        <f>(B8+B16)/2</f>
        <v>90.5</v>
      </c>
      <c r="C23" s="8">
        <f t="shared" ref="C23:I23" si="4">(C8+C16)/2</f>
        <v>95.05</v>
      </c>
      <c r="D23" s="8">
        <f t="shared" si="4"/>
        <v>98.2</v>
      </c>
      <c r="E23" s="8">
        <f t="shared" si="4"/>
        <v>93.65</v>
      </c>
      <c r="F23" s="8">
        <f t="shared" si="4"/>
        <v>86.35</v>
      </c>
      <c r="G23" s="8">
        <f t="shared" si="4"/>
        <v>86.65</v>
      </c>
      <c r="H23" s="8">
        <f t="shared" si="4"/>
        <v>88.1</v>
      </c>
      <c r="I23" s="8">
        <f t="shared" si="4"/>
        <v>83.8</v>
      </c>
      <c r="M23">
        <f>STDEV(B8:I8,B16:I16)/SQRT(COUNT(B8:I8,B16:I16))</f>
        <v>1.3236274337340299</v>
      </c>
      <c r="N23" s="68">
        <f>AVERAGE(B23:I23)</f>
        <v>90.287499999999994</v>
      </c>
      <c r="O23" s="68">
        <f>STDEV(B23:I23)/(SQRT(COUNT(B23:I23)))</f>
        <v>1.7538159925471908</v>
      </c>
      <c r="P23" s="68">
        <f>STDEV(B8:I11,B16:I19)/(SQRT(COUNT(B8:I11,B16:I19)))</f>
        <v>2.1730618955570686</v>
      </c>
    </row>
    <row r="24" spans="1:16">
      <c r="B24" s="8">
        <f t="shared" ref="B24:I24" si="5">(B9+B17)/2</f>
        <v>76.400000000000006</v>
      </c>
      <c r="C24" s="8">
        <f t="shared" si="5"/>
        <v>84.95</v>
      </c>
      <c r="D24" s="8">
        <f t="shared" si="5"/>
        <v>74.45</v>
      </c>
      <c r="E24" s="8">
        <f t="shared" si="5"/>
        <v>71.099999999999994</v>
      </c>
      <c r="F24" s="8">
        <f t="shared" si="5"/>
        <v>85.35</v>
      </c>
      <c r="G24" s="8">
        <f t="shared" si="5"/>
        <v>86</v>
      </c>
      <c r="H24" s="8">
        <f t="shared" si="5"/>
        <v>83.75</v>
      </c>
      <c r="I24" s="8">
        <f t="shared" si="5"/>
        <v>67.5</v>
      </c>
      <c r="N24" s="68">
        <f t="shared" ref="N24:N26" si="6">AVERAGE(B24:I24)</f>
        <v>78.6875</v>
      </c>
      <c r="O24" s="68">
        <f t="shared" ref="O24:O26" si="7">STDEV(B24:I24)/(SQRT(COUNT(B24:I24)))</f>
        <v>2.5656687724645986</v>
      </c>
    </row>
    <row r="25" spans="1:16">
      <c r="B25" s="8">
        <f t="shared" ref="B25:I25" si="8">(B10+B18)/2</f>
        <v>62.4</v>
      </c>
      <c r="C25" s="8">
        <f t="shared" si="8"/>
        <v>63.55</v>
      </c>
      <c r="D25" s="8">
        <f t="shared" si="8"/>
        <v>65.25</v>
      </c>
      <c r="E25" s="8">
        <f t="shared" si="8"/>
        <v>67</v>
      </c>
      <c r="F25" s="8">
        <f t="shared" si="8"/>
        <v>83.35</v>
      </c>
      <c r="G25" s="8">
        <f t="shared" si="8"/>
        <v>84.6</v>
      </c>
      <c r="H25" s="8">
        <f t="shared" si="8"/>
        <v>80</v>
      </c>
      <c r="I25" s="8">
        <f t="shared" si="8"/>
        <v>82.9</v>
      </c>
      <c r="N25" s="68">
        <f t="shared" si="6"/>
        <v>73.631249999999994</v>
      </c>
      <c r="O25" s="68">
        <f t="shared" si="7"/>
        <v>3.4929257269413307</v>
      </c>
    </row>
    <row r="26" spans="1:16">
      <c r="B26" s="8">
        <f t="shared" ref="B26:I26" si="9">(B11+B19)/2</f>
        <v>62.65</v>
      </c>
      <c r="C26" s="8">
        <f t="shared" si="9"/>
        <v>70.400000000000006</v>
      </c>
      <c r="D26" s="8">
        <f t="shared" si="9"/>
        <v>65.699999999999989</v>
      </c>
      <c r="E26" s="8">
        <f t="shared" si="9"/>
        <v>61.150000000000006</v>
      </c>
      <c r="F26" s="8">
        <f t="shared" si="9"/>
        <v>75.2</v>
      </c>
      <c r="G26" s="8">
        <f t="shared" si="9"/>
        <v>87.75</v>
      </c>
      <c r="H26" s="8">
        <f t="shared" si="9"/>
        <v>78.150000000000006</v>
      </c>
      <c r="I26" s="8">
        <f t="shared" si="9"/>
        <v>69.8</v>
      </c>
      <c r="N26" s="68">
        <f t="shared" si="6"/>
        <v>71.349999999999994</v>
      </c>
      <c r="O26" s="68">
        <f t="shared" si="7"/>
        <v>3.1195810158234232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C3" sqref="C3"/>
    </sheetView>
  </sheetViews>
  <sheetFormatPr defaultRowHeight="15"/>
  <sheetData>
    <row r="1" spans="1:14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3.25">
      <c r="A3" s="8"/>
      <c r="B3" s="8"/>
      <c r="C3" s="27" t="s">
        <v>49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2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8"/>
      <c r="B5" s="8">
        <v>13.1</v>
      </c>
      <c r="C5" s="8">
        <v>13.2</v>
      </c>
      <c r="D5" s="8">
        <v>13.3</v>
      </c>
      <c r="E5" s="8">
        <v>13.4</v>
      </c>
      <c r="F5" s="8">
        <v>14.1</v>
      </c>
      <c r="G5" s="8">
        <v>14.2</v>
      </c>
      <c r="H5" s="8">
        <v>14.3</v>
      </c>
      <c r="I5" s="8">
        <v>14.4</v>
      </c>
      <c r="J5" s="8"/>
      <c r="K5" s="8" t="s">
        <v>17</v>
      </c>
      <c r="L5" s="8"/>
      <c r="M5" s="8"/>
      <c r="N5" s="8"/>
    </row>
    <row r="6" spans="1:14" ht="15.75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15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7" t="s">
        <v>38</v>
      </c>
      <c r="L7" s="8" t="s">
        <v>37</v>
      </c>
      <c r="M7" s="8"/>
      <c r="N7" s="32" t="s">
        <v>21</v>
      </c>
    </row>
    <row r="8" spans="1:14">
      <c r="A8" s="18">
        <v>0</v>
      </c>
      <c r="B8" s="13">
        <v>87.5</v>
      </c>
      <c r="C8" s="13">
        <v>95.7</v>
      </c>
      <c r="D8" s="13">
        <v>93.7</v>
      </c>
      <c r="E8" s="13">
        <v>96.3</v>
      </c>
      <c r="F8" s="13">
        <v>89.9</v>
      </c>
      <c r="G8" s="14">
        <v>96.8</v>
      </c>
      <c r="H8" s="14">
        <v>95.4</v>
      </c>
      <c r="I8" s="13">
        <v>90.7</v>
      </c>
      <c r="J8" s="19"/>
      <c r="K8" s="29">
        <f>AVERAGE(B8:I8)</f>
        <v>93.25</v>
      </c>
      <c r="L8" s="64">
        <f>STDEV(B8:I8)/(SQRT(COUNT(B8:I8)))</f>
        <v>1.2212405870378573</v>
      </c>
      <c r="M8" s="8">
        <v>0</v>
      </c>
      <c r="N8" s="34">
        <f>(K8+K16)/2</f>
        <v>91.868750000000006</v>
      </c>
    </row>
    <row r="9" spans="1:14">
      <c r="A9" s="18">
        <v>3</v>
      </c>
      <c r="B9" s="13">
        <v>67.599999999999994</v>
      </c>
      <c r="C9" s="13">
        <v>90</v>
      </c>
      <c r="D9" s="13">
        <v>54.1</v>
      </c>
      <c r="E9" s="13">
        <v>98.8</v>
      </c>
      <c r="F9" s="13">
        <v>97.1</v>
      </c>
      <c r="G9" s="14">
        <v>95.2</v>
      </c>
      <c r="H9" s="14">
        <v>91.3</v>
      </c>
      <c r="I9" s="13">
        <v>87.7</v>
      </c>
      <c r="J9" s="19"/>
      <c r="K9" s="29">
        <f t="shared" ref="K9:K11" si="0">AVERAGE(B9:I9)</f>
        <v>85.225000000000009</v>
      </c>
      <c r="L9" s="64">
        <f t="shared" ref="L9:L19" si="1">STDEV(B9:I9)/(SQRT(COUNT(B9:I9)))</f>
        <v>5.6220786064535355</v>
      </c>
      <c r="M9" s="8">
        <v>3</v>
      </c>
      <c r="N9" s="34">
        <f t="shared" ref="N9:N11" si="2">(K9+K17)/2</f>
        <v>84.681250000000006</v>
      </c>
    </row>
    <row r="10" spans="1:14">
      <c r="A10" s="18">
        <v>9</v>
      </c>
      <c r="B10" s="13">
        <v>76</v>
      </c>
      <c r="C10" s="13">
        <v>86.6</v>
      </c>
      <c r="D10" s="13">
        <v>68.400000000000006</v>
      </c>
      <c r="E10" s="13">
        <v>76.8</v>
      </c>
      <c r="F10" s="13">
        <v>95.5</v>
      </c>
      <c r="G10" s="14">
        <v>90.3</v>
      </c>
      <c r="H10" s="14">
        <v>100</v>
      </c>
      <c r="I10" s="13">
        <v>74</v>
      </c>
      <c r="J10" s="19"/>
      <c r="K10" s="29">
        <f t="shared" si="0"/>
        <v>83.45</v>
      </c>
      <c r="L10" s="64">
        <f t="shared" si="1"/>
        <v>3.9898979578788274</v>
      </c>
      <c r="M10" s="8">
        <v>9</v>
      </c>
      <c r="N10" s="34">
        <f t="shared" si="2"/>
        <v>85.038124999999994</v>
      </c>
    </row>
    <row r="11" spans="1:14" ht="15.75" thickBot="1">
      <c r="A11" s="20">
        <v>12</v>
      </c>
      <c r="B11" s="13">
        <v>70.8</v>
      </c>
      <c r="C11" s="13">
        <v>88.2</v>
      </c>
      <c r="D11" s="13">
        <v>56.6</v>
      </c>
      <c r="E11" s="13">
        <v>62.5</v>
      </c>
      <c r="F11" s="13">
        <v>94.2</v>
      </c>
      <c r="G11" s="14">
        <v>84.4</v>
      </c>
      <c r="H11" s="14">
        <v>92.6</v>
      </c>
      <c r="I11" s="13">
        <v>81.599999999999994</v>
      </c>
      <c r="J11" s="21"/>
      <c r="K11" s="29">
        <f t="shared" si="0"/>
        <v>78.862500000000011</v>
      </c>
      <c r="L11" s="64">
        <f t="shared" si="1"/>
        <v>4.959944466134929</v>
      </c>
      <c r="M11" s="8">
        <v>12</v>
      </c>
      <c r="N11" s="34">
        <f t="shared" si="2"/>
        <v>82.145624999999995</v>
      </c>
    </row>
    <row r="12" spans="1:14" ht="15.75" thickBo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4"/>
      <c r="M12" s="26" t="s">
        <v>18</v>
      </c>
      <c r="N12" s="26"/>
    </row>
    <row r="13" spans="1:14" ht="15.75" thickBot="1">
      <c r="A13" s="22" t="s">
        <v>15</v>
      </c>
      <c r="B13" s="23"/>
      <c r="C13" s="23"/>
      <c r="D13" s="23"/>
      <c r="E13" s="23"/>
      <c r="F13" s="23"/>
      <c r="G13" s="23"/>
      <c r="H13" s="23"/>
      <c r="I13" s="23"/>
      <c r="J13" s="24"/>
      <c r="K13" s="25">
        <f>AVERAGE(K8:K11)</f>
        <v>85.196875000000006</v>
      </c>
      <c r="L13" s="64"/>
      <c r="M13" s="30">
        <f>(K13+K21)/2</f>
        <v>85.933437499999997</v>
      </c>
      <c r="N13" s="8"/>
    </row>
    <row r="14" spans="1:14" ht="15.75" thickBo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64"/>
      <c r="M14" s="8"/>
      <c r="N14" s="8"/>
    </row>
    <row r="15" spans="1:14">
      <c r="A15" s="15" t="s">
        <v>16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64"/>
      <c r="M15" s="8"/>
      <c r="N15" s="8"/>
    </row>
    <row r="16" spans="1:14">
      <c r="A16" s="18">
        <v>0</v>
      </c>
      <c r="B16" s="13">
        <v>96</v>
      </c>
      <c r="C16" s="13">
        <v>97.1</v>
      </c>
      <c r="D16" s="13">
        <v>96</v>
      </c>
      <c r="E16" s="13">
        <v>91.5</v>
      </c>
      <c r="F16" s="13">
        <v>85.3</v>
      </c>
      <c r="G16" s="14">
        <v>82.3</v>
      </c>
      <c r="H16" s="14">
        <v>98.4</v>
      </c>
      <c r="I16" s="13">
        <v>77.3</v>
      </c>
      <c r="J16" s="19"/>
      <c r="K16" s="29">
        <f>AVERAGE(B16:I16)</f>
        <v>90.487499999999997</v>
      </c>
      <c r="L16" s="64">
        <f t="shared" si="1"/>
        <v>2.7902532847139785</v>
      </c>
      <c r="M16" s="8"/>
      <c r="N16" s="8"/>
    </row>
    <row r="17" spans="1:14">
      <c r="A17" s="18">
        <v>3</v>
      </c>
      <c r="B17" s="13">
        <v>90.4</v>
      </c>
      <c r="C17" s="6">
        <v>94.4</v>
      </c>
      <c r="D17" s="13">
        <v>97.4</v>
      </c>
      <c r="E17" s="13">
        <v>48.1</v>
      </c>
      <c r="F17" s="13">
        <v>86.8</v>
      </c>
      <c r="G17" s="14">
        <v>87.9</v>
      </c>
      <c r="H17" s="14">
        <v>89.7</v>
      </c>
      <c r="I17" s="13">
        <v>78.400000000000006</v>
      </c>
      <c r="J17" s="19"/>
      <c r="K17" s="29">
        <f t="shared" ref="K17:K19" si="3">AVERAGE(B17:I17)</f>
        <v>84.137500000000017</v>
      </c>
      <c r="L17" s="64">
        <f t="shared" si="1"/>
        <v>5.5165963076364628</v>
      </c>
      <c r="M17" s="8"/>
      <c r="N17" s="8"/>
    </row>
    <row r="18" spans="1:14">
      <c r="A18" s="18">
        <v>9</v>
      </c>
      <c r="B18" s="13">
        <v>89.6</v>
      </c>
      <c r="C18" s="6">
        <v>86.8</v>
      </c>
      <c r="D18" s="13">
        <v>94.8</v>
      </c>
      <c r="E18" s="13">
        <v>81.010000000000005</v>
      </c>
      <c r="F18" s="13">
        <v>90</v>
      </c>
      <c r="G18" s="14">
        <v>92.1</v>
      </c>
      <c r="H18" s="14">
        <v>90.8</v>
      </c>
      <c r="I18" s="13">
        <v>67.900000000000006</v>
      </c>
      <c r="J18" s="19"/>
      <c r="K18" s="29">
        <f t="shared" si="3"/>
        <v>86.626249999999985</v>
      </c>
      <c r="L18" s="64">
        <f t="shared" si="1"/>
        <v>3.0374524908101135</v>
      </c>
      <c r="M18" s="8"/>
      <c r="N18" s="8"/>
    </row>
    <row r="19" spans="1:14" ht="15.75" thickBot="1">
      <c r="A19" s="20">
        <v>12</v>
      </c>
      <c r="B19" s="13">
        <v>96</v>
      </c>
      <c r="C19" s="6">
        <v>89.4</v>
      </c>
      <c r="D19" s="13">
        <v>95.9</v>
      </c>
      <c r="E19" s="13">
        <v>69.23</v>
      </c>
      <c r="F19" s="13">
        <v>94.1</v>
      </c>
      <c r="G19" s="14">
        <v>91.9</v>
      </c>
      <c r="H19" s="14">
        <v>88.6</v>
      </c>
      <c r="I19" s="13">
        <v>58.3</v>
      </c>
      <c r="J19" s="21"/>
      <c r="K19" s="29">
        <f t="shared" si="3"/>
        <v>85.428749999999994</v>
      </c>
      <c r="L19" s="64">
        <f t="shared" si="1"/>
        <v>4.9328749359707826</v>
      </c>
      <c r="M19" s="8"/>
      <c r="N19" s="8"/>
    </row>
    <row r="20" spans="1:14" ht="15.75" thickBo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.75" thickBot="1">
      <c r="A21" s="22" t="s">
        <v>15</v>
      </c>
      <c r="B21" s="23"/>
      <c r="C21" s="23"/>
      <c r="D21" s="23"/>
      <c r="E21" s="23"/>
      <c r="F21" s="23"/>
      <c r="G21" s="23"/>
      <c r="H21" s="23"/>
      <c r="I21" s="23"/>
      <c r="J21" s="24"/>
      <c r="K21" s="25">
        <f>AVERAGE(K16:K19)</f>
        <v>86.669999999999987</v>
      </c>
      <c r="L21" s="8"/>
      <c r="M21" s="8"/>
      <c r="N21" s="8"/>
    </row>
    <row r="22" spans="1:14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6"/>
  <sheetViews>
    <sheetView workbookViewId="0">
      <selection activeCell="C3" sqref="C3"/>
    </sheetView>
  </sheetViews>
  <sheetFormatPr defaultRowHeight="15"/>
  <sheetData>
    <row r="1" spans="1:18">
      <c r="A1" s="32" t="s">
        <v>20</v>
      </c>
      <c r="B1" s="3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8" ht="23.25">
      <c r="A3" s="8"/>
      <c r="B3" s="8"/>
      <c r="C3" s="31" t="s">
        <v>53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8">
      <c r="A4" s="32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8">
      <c r="A5" s="8"/>
      <c r="B5" s="8">
        <v>13.1</v>
      </c>
      <c r="C5" s="8">
        <v>13.2</v>
      </c>
      <c r="D5" s="8">
        <v>13.3</v>
      </c>
      <c r="E5" s="8">
        <v>13.4</v>
      </c>
      <c r="F5" s="8">
        <v>14.1</v>
      </c>
      <c r="G5" s="8">
        <v>14.2</v>
      </c>
      <c r="H5" s="8">
        <v>14.3</v>
      </c>
      <c r="I5" s="8">
        <v>14.4</v>
      </c>
      <c r="J5" s="8"/>
      <c r="K5" s="8" t="s">
        <v>17</v>
      </c>
      <c r="L5" s="8"/>
      <c r="M5" s="8"/>
      <c r="N5" s="8"/>
    </row>
    <row r="6" spans="1:18" ht="15.75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8">
      <c r="A7" s="15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7"/>
      <c r="L7" s="8" t="s">
        <v>37</v>
      </c>
      <c r="M7" s="8"/>
      <c r="N7" s="32" t="s">
        <v>21</v>
      </c>
      <c r="P7" s="28" t="s">
        <v>42</v>
      </c>
      <c r="Q7" s="28"/>
      <c r="R7" s="28"/>
    </row>
    <row r="8" spans="1:18">
      <c r="A8" s="18">
        <v>0</v>
      </c>
      <c r="B8" s="14">
        <v>90.6</v>
      </c>
      <c r="C8" s="13">
        <v>81.3</v>
      </c>
      <c r="D8" s="13">
        <v>94.4</v>
      </c>
      <c r="E8" s="13">
        <v>95</v>
      </c>
      <c r="F8" s="13">
        <v>98.5</v>
      </c>
      <c r="G8" s="37"/>
      <c r="H8" s="14">
        <v>91</v>
      </c>
      <c r="I8" s="13">
        <v>64.400000000000006</v>
      </c>
      <c r="J8" s="19"/>
      <c r="K8" s="29">
        <f>AVERAGE(B8:I8)</f>
        <v>87.885714285714272</v>
      </c>
      <c r="L8" s="64">
        <f>STDEV(B8:I8)/(SQRT(COUNT(B8:I8)))</f>
        <v>4.412451460487345</v>
      </c>
      <c r="M8" s="8">
        <v>0</v>
      </c>
      <c r="N8" s="34">
        <f>(K8+K16)/2</f>
        <v>88.257142857142838</v>
      </c>
    </row>
    <row r="9" spans="1:18">
      <c r="A9" s="18">
        <v>3</v>
      </c>
      <c r="B9" s="14">
        <v>90.5</v>
      </c>
      <c r="C9" s="13">
        <v>88.4</v>
      </c>
      <c r="D9" s="13">
        <v>96.6</v>
      </c>
      <c r="E9" s="13">
        <v>89.9</v>
      </c>
      <c r="F9" s="13">
        <v>81.5</v>
      </c>
      <c r="G9" s="37"/>
      <c r="H9" s="14">
        <v>87.5</v>
      </c>
      <c r="I9" s="13">
        <v>51.1</v>
      </c>
      <c r="J9" s="19"/>
      <c r="K9" s="29">
        <f t="shared" ref="K9:K11" si="0">AVERAGE(B9:I9)</f>
        <v>83.642857142857139</v>
      </c>
      <c r="L9" s="64">
        <f t="shared" ref="L9:L19" si="1">STDEV(B9:I9)/(SQRT(COUNT(B9:I9)))</f>
        <v>5.6803695865195181</v>
      </c>
      <c r="M9" s="8">
        <v>3</v>
      </c>
      <c r="N9" s="34">
        <f t="shared" ref="N9:N11" si="2">(K9+K17)/2</f>
        <v>78.528571428571425</v>
      </c>
    </row>
    <row r="10" spans="1:18">
      <c r="A10" s="18">
        <v>9</v>
      </c>
      <c r="B10" s="14">
        <v>96.5</v>
      </c>
      <c r="C10" s="13">
        <v>80</v>
      </c>
      <c r="D10" s="13">
        <v>46</v>
      </c>
      <c r="E10" s="13">
        <v>79</v>
      </c>
      <c r="F10" s="13">
        <v>83.6</v>
      </c>
      <c r="G10" s="37"/>
      <c r="H10" s="14">
        <v>82.6</v>
      </c>
      <c r="I10" s="13">
        <v>35.299999999999997</v>
      </c>
      <c r="J10" s="19"/>
      <c r="K10" s="29">
        <f t="shared" si="0"/>
        <v>71.857142857142861</v>
      </c>
      <c r="L10" s="64">
        <f t="shared" si="1"/>
        <v>8.4274454453703633</v>
      </c>
      <c r="M10" s="8">
        <v>9</v>
      </c>
      <c r="N10" s="34">
        <f t="shared" si="2"/>
        <v>70.571428571428584</v>
      </c>
    </row>
    <row r="11" spans="1:18" ht="15.75" thickBot="1">
      <c r="A11" s="20">
        <v>12</v>
      </c>
      <c r="B11" s="14">
        <v>98.8</v>
      </c>
      <c r="C11" s="13">
        <v>61.4</v>
      </c>
      <c r="D11" s="13">
        <v>36.799999999999997</v>
      </c>
      <c r="E11" s="13">
        <v>62.8</v>
      </c>
      <c r="F11" s="13">
        <v>87.1</v>
      </c>
      <c r="G11" s="37"/>
      <c r="H11" s="14">
        <v>89.7</v>
      </c>
      <c r="I11" s="13">
        <v>26.7</v>
      </c>
      <c r="J11" s="21"/>
      <c r="K11" s="29">
        <f t="shared" si="0"/>
        <v>66.185714285714283</v>
      </c>
      <c r="L11" s="64">
        <f t="shared" si="1"/>
        <v>10.363659690325171</v>
      </c>
      <c r="M11" s="8">
        <v>12</v>
      </c>
      <c r="N11" s="34">
        <f t="shared" si="2"/>
        <v>67.271428571428572</v>
      </c>
    </row>
    <row r="12" spans="1:18" ht="15.75" thickBo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4"/>
      <c r="M12" s="26" t="s">
        <v>18</v>
      </c>
      <c r="N12" s="26"/>
    </row>
    <row r="13" spans="1:18" ht="15.75" thickBot="1">
      <c r="A13" s="22" t="s">
        <v>15</v>
      </c>
      <c r="B13" s="23"/>
      <c r="C13" s="23"/>
      <c r="D13" s="23"/>
      <c r="E13" s="23"/>
      <c r="F13" s="23"/>
      <c r="G13" s="23"/>
      <c r="H13" s="23"/>
      <c r="I13" s="23"/>
      <c r="J13" s="24"/>
      <c r="K13" s="25">
        <f>AVERAGE(K8:K11)</f>
        <v>77.392857142857139</v>
      </c>
      <c r="L13" s="64"/>
      <c r="M13" s="30">
        <f>(K13+K21)/2</f>
        <v>76.157142857142858</v>
      </c>
      <c r="N13" s="8"/>
    </row>
    <row r="14" spans="1:18" ht="15.75" thickBo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64"/>
      <c r="M14" s="8"/>
      <c r="N14" s="8"/>
    </row>
    <row r="15" spans="1:18">
      <c r="A15" s="15" t="s">
        <v>16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64"/>
      <c r="M15" s="8"/>
      <c r="N15" s="8"/>
    </row>
    <row r="16" spans="1:18">
      <c r="A16" s="18">
        <v>0</v>
      </c>
      <c r="B16" s="14">
        <v>87.4</v>
      </c>
      <c r="C16" s="13">
        <v>74.400000000000006</v>
      </c>
      <c r="D16" s="13">
        <v>96.6</v>
      </c>
      <c r="E16" s="13">
        <v>84.6</v>
      </c>
      <c r="F16" s="13">
        <v>98.6</v>
      </c>
      <c r="G16" s="37"/>
      <c r="H16" s="14">
        <v>93.9</v>
      </c>
      <c r="I16" s="13">
        <v>84.9</v>
      </c>
      <c r="J16" s="19"/>
      <c r="K16" s="29">
        <f>AVERAGE(B16:I16)</f>
        <v>88.628571428571419</v>
      </c>
      <c r="L16" s="64">
        <f t="shared" si="1"/>
        <v>3.1804996826430449</v>
      </c>
      <c r="M16" s="8"/>
      <c r="N16" s="8"/>
      <c r="O16" s="64">
        <f t="shared" ref="O16:O18" si="3">STDEV(B8:I8,B16:I16)/(SQRT(COUNT(B8:I8,B16:I16)))</f>
        <v>2.6149551775981941</v>
      </c>
    </row>
    <row r="17" spans="1:16">
      <c r="A17" s="18">
        <v>3</v>
      </c>
      <c r="B17" s="14">
        <v>58.3</v>
      </c>
      <c r="C17" s="13">
        <v>55.4</v>
      </c>
      <c r="D17" s="13">
        <v>54</v>
      </c>
      <c r="E17" s="13">
        <v>86.6</v>
      </c>
      <c r="F17" s="13">
        <v>97</v>
      </c>
      <c r="G17" s="37"/>
      <c r="H17" s="14">
        <v>94.4</v>
      </c>
      <c r="I17" s="13">
        <v>68.2</v>
      </c>
      <c r="J17" s="19"/>
      <c r="K17" s="29">
        <f t="shared" ref="K17:K19" si="4">AVERAGE(B17:I17)</f>
        <v>73.414285714285711</v>
      </c>
      <c r="L17" s="64">
        <f t="shared" si="1"/>
        <v>7.117397483545199</v>
      </c>
      <c r="M17" s="8"/>
      <c r="N17" s="8"/>
      <c r="O17" s="64">
        <f t="shared" si="3"/>
        <v>4.5987268731686051</v>
      </c>
    </row>
    <row r="18" spans="1:16">
      <c r="A18" s="18">
        <v>9</v>
      </c>
      <c r="B18" s="14">
        <v>40</v>
      </c>
      <c r="C18" s="13">
        <v>32.5</v>
      </c>
      <c r="D18" s="13">
        <v>78.400000000000006</v>
      </c>
      <c r="E18" s="13">
        <v>64.599999999999994</v>
      </c>
      <c r="F18" s="13">
        <v>98.5</v>
      </c>
      <c r="G18" s="37"/>
      <c r="H18" s="14">
        <v>94.3</v>
      </c>
      <c r="I18" s="13">
        <v>76.7</v>
      </c>
      <c r="J18" s="19"/>
      <c r="K18" s="29">
        <f t="shared" si="4"/>
        <v>69.285714285714292</v>
      </c>
      <c r="L18" s="64">
        <f t="shared" si="1"/>
        <v>9.5743066035497044</v>
      </c>
      <c r="M18" s="8"/>
      <c r="N18" s="8"/>
      <c r="O18" s="64">
        <f t="shared" si="3"/>
        <v>6.1376556050767892</v>
      </c>
    </row>
    <row r="19" spans="1:16" ht="15.75" thickBot="1">
      <c r="A19" s="20">
        <v>12</v>
      </c>
      <c r="B19" s="14">
        <v>24.4</v>
      </c>
      <c r="C19" s="13">
        <v>46.4</v>
      </c>
      <c r="D19" s="13">
        <v>65.900000000000006</v>
      </c>
      <c r="E19" s="13">
        <v>65</v>
      </c>
      <c r="F19" s="13">
        <v>98.5</v>
      </c>
      <c r="G19" s="37"/>
      <c r="H19" s="14">
        <v>94</v>
      </c>
      <c r="I19" s="13">
        <v>84.3</v>
      </c>
      <c r="J19" s="21"/>
      <c r="K19" s="29">
        <f t="shared" si="4"/>
        <v>68.357142857142861</v>
      </c>
      <c r="L19" s="64">
        <f t="shared" si="1"/>
        <v>10.061687284964098</v>
      </c>
      <c r="M19" s="8"/>
      <c r="N19" s="8"/>
      <c r="O19" s="64">
        <f>STDEV(B11:I11,B19:I19)/(SQRT(COUNT(B11:I11,B19:I19)))</f>
        <v>6.9454343337744131</v>
      </c>
    </row>
    <row r="20" spans="1:16" ht="15.75" thickBo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6" ht="15.75" thickBot="1">
      <c r="A21" s="22" t="s">
        <v>15</v>
      </c>
      <c r="B21" s="23"/>
      <c r="C21" s="23"/>
      <c r="D21" s="23"/>
      <c r="E21" s="23"/>
      <c r="F21" s="23"/>
      <c r="G21" s="23"/>
      <c r="H21" s="23"/>
      <c r="I21" s="23"/>
      <c r="J21" s="24"/>
      <c r="K21" s="25">
        <f>AVERAGE(K16:K19)</f>
        <v>74.921428571428578</v>
      </c>
      <c r="L21" s="8"/>
      <c r="M21" s="8"/>
      <c r="N21" s="8"/>
    </row>
    <row r="22" spans="1:16">
      <c r="N22" s="67" t="s">
        <v>36</v>
      </c>
      <c r="O22" s="67" t="s">
        <v>40</v>
      </c>
      <c r="P22" s="8" t="s">
        <v>41</v>
      </c>
    </row>
    <row r="23" spans="1:16">
      <c r="B23" s="8">
        <f>(B8+B16)/2</f>
        <v>89</v>
      </c>
      <c r="C23" s="8">
        <f t="shared" ref="C23:I23" si="5">(C8+C16)/2</f>
        <v>77.849999999999994</v>
      </c>
      <c r="D23" s="8"/>
      <c r="E23" s="8">
        <f t="shared" si="5"/>
        <v>89.8</v>
      </c>
      <c r="F23" s="8">
        <f t="shared" si="5"/>
        <v>98.55</v>
      </c>
      <c r="G23" s="8"/>
      <c r="H23" s="8"/>
      <c r="I23" s="8">
        <f t="shared" si="5"/>
        <v>74.650000000000006</v>
      </c>
      <c r="N23" s="68">
        <f>AVERAGE(B23:I23)</f>
        <v>85.97</v>
      </c>
      <c r="O23" s="68">
        <f>STDEV(B23:I23)/(SQRT(COUNT(B23:I23)))</f>
        <v>4.3369516944507804</v>
      </c>
      <c r="P23" s="68">
        <f>STDEV(B8:I11,B16:I19)/(SQRT(COUNT(B8:I11,B16:I19)))</f>
        <v>2.8146046032002774</v>
      </c>
    </row>
    <row r="24" spans="1:16">
      <c r="B24" s="8">
        <f t="shared" ref="B24:I26" si="6">(B9+B17)/2</f>
        <v>74.400000000000006</v>
      </c>
      <c r="C24" s="8">
        <f t="shared" si="6"/>
        <v>71.900000000000006</v>
      </c>
      <c r="D24" s="8"/>
      <c r="E24" s="8">
        <f t="shared" si="6"/>
        <v>88.25</v>
      </c>
      <c r="F24" s="8">
        <f t="shared" si="6"/>
        <v>89.25</v>
      </c>
      <c r="G24" s="8"/>
      <c r="H24" s="8"/>
      <c r="I24" s="8">
        <f t="shared" si="6"/>
        <v>59.650000000000006</v>
      </c>
      <c r="N24" s="68">
        <f t="shared" ref="N24:N26" si="7">AVERAGE(B24:I24)</f>
        <v>76.690000000000012</v>
      </c>
      <c r="O24" s="68">
        <f t="shared" ref="O24:O26" si="8">STDEV(B24:I24)/(SQRT(COUNT(B24:I24)))</f>
        <v>5.5223953136297563</v>
      </c>
      <c r="P24" s="8"/>
    </row>
    <row r="25" spans="1:16">
      <c r="B25" s="8">
        <f t="shared" si="6"/>
        <v>68.25</v>
      </c>
      <c r="C25" s="8">
        <f t="shared" si="6"/>
        <v>56.25</v>
      </c>
      <c r="D25" s="8"/>
      <c r="E25" s="8">
        <f t="shared" si="6"/>
        <v>71.8</v>
      </c>
      <c r="F25" s="8">
        <f t="shared" si="6"/>
        <v>91.05</v>
      </c>
      <c r="G25" s="8"/>
      <c r="H25" s="8"/>
      <c r="I25" s="8">
        <f t="shared" si="6"/>
        <v>56</v>
      </c>
      <c r="N25" s="68">
        <f t="shared" si="7"/>
        <v>68.67</v>
      </c>
      <c r="O25" s="68">
        <f t="shared" si="8"/>
        <v>6.4250408559012131</v>
      </c>
      <c r="P25" s="8"/>
    </row>
    <row r="26" spans="1:16">
      <c r="B26" s="8">
        <f t="shared" si="6"/>
        <v>61.599999999999994</v>
      </c>
      <c r="C26" s="8">
        <f t="shared" si="6"/>
        <v>53.9</v>
      </c>
      <c r="D26" s="8"/>
      <c r="E26" s="8">
        <f t="shared" si="6"/>
        <v>63.9</v>
      </c>
      <c r="F26" s="8">
        <f t="shared" si="6"/>
        <v>92.8</v>
      </c>
      <c r="G26" s="8"/>
      <c r="H26" s="8"/>
      <c r="I26" s="8">
        <f t="shared" si="6"/>
        <v>55.5</v>
      </c>
      <c r="N26" s="68">
        <f t="shared" si="7"/>
        <v>65.539999999999992</v>
      </c>
      <c r="O26" s="68">
        <f t="shared" si="8"/>
        <v>7.0626199104864797</v>
      </c>
      <c r="P26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M23" sqref="M23"/>
    </sheetView>
  </sheetViews>
  <sheetFormatPr defaultRowHeight="15"/>
  <sheetData>
    <row r="1" spans="1:14">
      <c r="A1" s="32" t="s">
        <v>19</v>
      </c>
      <c r="B1" s="3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3.25">
      <c r="A3" s="8"/>
      <c r="B3" s="8"/>
      <c r="C3" s="31" t="s">
        <v>50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32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8"/>
      <c r="B5" s="8">
        <v>13.1</v>
      </c>
      <c r="C5" s="8">
        <v>13.2</v>
      </c>
      <c r="D5" s="28">
        <v>13.3</v>
      </c>
      <c r="E5" s="8">
        <v>13.4</v>
      </c>
      <c r="F5" s="8">
        <v>14.1</v>
      </c>
      <c r="G5" s="8">
        <v>14.2</v>
      </c>
      <c r="H5" s="28">
        <v>14.3</v>
      </c>
      <c r="I5" s="8">
        <v>14.4</v>
      </c>
      <c r="J5" s="8"/>
      <c r="K5" s="8" t="s">
        <v>17</v>
      </c>
      <c r="L5" s="8"/>
      <c r="M5" s="8"/>
      <c r="N5" s="8"/>
    </row>
    <row r="6" spans="1:14" ht="15.75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15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7"/>
      <c r="L7" s="8" t="s">
        <v>37</v>
      </c>
      <c r="M7" s="8"/>
      <c r="N7" s="32" t="s">
        <v>21</v>
      </c>
    </row>
    <row r="8" spans="1:14">
      <c r="A8" s="18">
        <v>0</v>
      </c>
      <c r="B8" s="14">
        <v>87.3</v>
      </c>
      <c r="C8" s="13">
        <v>88.8</v>
      </c>
      <c r="D8" s="13"/>
      <c r="E8" s="13">
        <v>97.3</v>
      </c>
      <c r="F8" s="13">
        <v>100</v>
      </c>
      <c r="G8" s="37"/>
      <c r="H8" s="14"/>
      <c r="I8" s="13">
        <v>70.099999999999994</v>
      </c>
      <c r="J8" s="19"/>
      <c r="K8" s="29">
        <f>AVERAGE(B8:I8)</f>
        <v>88.7</v>
      </c>
      <c r="L8" s="64">
        <f>STDEV(B8:I8)/(SQRT(COUNT(B8:I8)))</f>
        <v>5.2420415870155104</v>
      </c>
      <c r="M8" s="8">
        <v>0</v>
      </c>
      <c r="N8" s="34">
        <f>(K8+K16)/2</f>
        <v>90.59</v>
      </c>
    </row>
    <row r="9" spans="1:14">
      <c r="A9" s="18">
        <v>3</v>
      </c>
      <c r="B9" s="14">
        <v>86.8</v>
      </c>
      <c r="C9" s="13">
        <v>94.7</v>
      </c>
      <c r="D9" s="13"/>
      <c r="E9" s="13">
        <v>58.7</v>
      </c>
      <c r="F9" s="13">
        <v>86.2</v>
      </c>
      <c r="G9" s="37"/>
      <c r="H9" s="14"/>
      <c r="I9" s="13">
        <v>82.1</v>
      </c>
      <c r="J9" s="19"/>
      <c r="K9" s="29">
        <f t="shared" ref="K9:K11" si="0">AVERAGE(B9:I9)</f>
        <v>81.7</v>
      </c>
      <c r="L9" s="64">
        <f t="shared" ref="L9:L19" si="1">STDEV(B9:I9)/(SQRT(COUNT(B9:I9)))</f>
        <v>6.1009015727185991</v>
      </c>
      <c r="M9" s="8">
        <v>3</v>
      </c>
      <c r="N9" s="34">
        <f t="shared" ref="N9:N11" si="2">(K9+K17)/2</f>
        <v>84.72</v>
      </c>
    </row>
    <row r="10" spans="1:14">
      <c r="A10" s="18">
        <v>9</v>
      </c>
      <c r="B10" s="14">
        <v>63</v>
      </c>
      <c r="C10" s="13">
        <v>94.9</v>
      </c>
      <c r="D10" s="13"/>
      <c r="E10" s="13">
        <v>87.5</v>
      </c>
      <c r="F10" s="13">
        <v>86.8</v>
      </c>
      <c r="G10" s="37"/>
      <c r="H10" s="14"/>
      <c r="I10" s="13">
        <v>74.400000000000006</v>
      </c>
      <c r="J10" s="19"/>
      <c r="K10" s="29">
        <f t="shared" si="0"/>
        <v>81.320000000000007</v>
      </c>
      <c r="L10" s="64">
        <f t="shared" si="1"/>
        <v>5.6398049611666252</v>
      </c>
      <c r="M10" s="8">
        <v>9</v>
      </c>
      <c r="N10" s="34">
        <f t="shared" si="2"/>
        <v>82.110000000000014</v>
      </c>
    </row>
    <row r="11" spans="1:14" ht="15.75" thickBot="1">
      <c r="A11" s="20">
        <v>12</v>
      </c>
      <c r="B11" s="14">
        <v>67.099999999999994</v>
      </c>
      <c r="C11" s="13">
        <v>78.900000000000006</v>
      </c>
      <c r="D11" s="13"/>
      <c r="E11" s="13">
        <v>81.400000000000006</v>
      </c>
      <c r="F11" s="13">
        <v>89.2</v>
      </c>
      <c r="G11" s="37"/>
      <c r="H11" s="14"/>
      <c r="I11" s="13">
        <v>71.599999999999994</v>
      </c>
      <c r="J11" s="21"/>
      <c r="K11" s="29">
        <f t="shared" si="0"/>
        <v>77.640000000000015</v>
      </c>
      <c r="L11" s="64">
        <f t="shared" si="1"/>
        <v>3.8531285989439823</v>
      </c>
      <c r="M11" s="8">
        <v>12</v>
      </c>
      <c r="N11" s="34">
        <f t="shared" si="2"/>
        <v>79.72</v>
      </c>
    </row>
    <row r="12" spans="1:14" ht="15.75" thickBo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4"/>
      <c r="M12" s="26" t="s">
        <v>18</v>
      </c>
      <c r="N12" s="8"/>
    </row>
    <row r="13" spans="1:14" ht="15.75" thickBot="1">
      <c r="A13" s="22" t="s">
        <v>15</v>
      </c>
      <c r="B13" s="23"/>
      <c r="C13" s="23"/>
      <c r="D13" s="23"/>
      <c r="E13" s="23"/>
      <c r="F13" s="23"/>
      <c r="G13" s="23"/>
      <c r="H13" s="23"/>
      <c r="I13" s="23"/>
      <c r="J13" s="24"/>
      <c r="K13" s="25">
        <f>AVERAGE(K8:K11)</f>
        <v>82.34</v>
      </c>
      <c r="L13" s="64"/>
      <c r="M13" s="30">
        <f>(K13+K21)/2</f>
        <v>84.284999999999997</v>
      </c>
      <c r="N13" s="8"/>
    </row>
    <row r="14" spans="1:14" ht="15.75" thickBo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64"/>
      <c r="M14" s="8"/>
      <c r="N14" s="8"/>
    </row>
    <row r="15" spans="1:14">
      <c r="A15" s="15" t="s">
        <v>16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64"/>
      <c r="M15" s="8"/>
      <c r="N15" s="8"/>
    </row>
    <row r="16" spans="1:14">
      <c r="A16" s="18">
        <v>0</v>
      </c>
      <c r="B16" s="7">
        <v>94.7</v>
      </c>
      <c r="C16" s="13">
        <v>93.8</v>
      </c>
      <c r="D16" s="13"/>
      <c r="E16" s="13">
        <v>94.7</v>
      </c>
      <c r="F16" s="13">
        <v>100</v>
      </c>
      <c r="G16" s="37"/>
      <c r="H16" s="14"/>
      <c r="I16" s="13">
        <v>79.2</v>
      </c>
      <c r="J16" s="19"/>
      <c r="K16" s="29">
        <f>AVERAGE(B16:I16)</f>
        <v>92.47999999999999</v>
      </c>
      <c r="L16" s="64">
        <f t="shared" si="1"/>
        <v>3.4964839481971017</v>
      </c>
      <c r="M16" s="8"/>
      <c r="N16" s="8"/>
    </row>
    <row r="17" spans="1:14">
      <c r="A17" s="18">
        <v>3</v>
      </c>
      <c r="B17" s="7">
        <v>79.5</v>
      </c>
      <c r="C17" s="13">
        <v>85.5</v>
      </c>
      <c r="D17" s="13"/>
      <c r="E17" s="13">
        <v>95.8</v>
      </c>
      <c r="F17" s="13">
        <v>100</v>
      </c>
      <c r="G17" s="37"/>
      <c r="H17" s="14"/>
      <c r="I17" s="13">
        <v>77.900000000000006</v>
      </c>
      <c r="J17" s="19"/>
      <c r="K17" s="29">
        <f t="shared" ref="K17:K19" si="3">AVERAGE(B17:I17)</f>
        <v>87.740000000000009</v>
      </c>
      <c r="L17" s="64">
        <f t="shared" si="1"/>
        <v>4.3875505695091412</v>
      </c>
      <c r="M17" s="8"/>
      <c r="N17" s="8"/>
    </row>
    <row r="18" spans="1:14">
      <c r="A18" s="18">
        <v>9</v>
      </c>
      <c r="B18" s="7">
        <v>97.3</v>
      </c>
      <c r="C18" s="13">
        <v>60</v>
      </c>
      <c r="D18" s="13"/>
      <c r="E18" s="13">
        <v>78.400000000000006</v>
      </c>
      <c r="F18" s="13">
        <v>100</v>
      </c>
      <c r="G18" s="37"/>
      <c r="H18" s="14"/>
      <c r="I18" s="13">
        <v>78.8</v>
      </c>
      <c r="J18" s="19"/>
      <c r="K18" s="29">
        <f t="shared" si="3"/>
        <v>82.9</v>
      </c>
      <c r="L18" s="64">
        <f t="shared" si="1"/>
        <v>7.2843668221747002</v>
      </c>
      <c r="M18" s="8"/>
      <c r="N18" s="8"/>
    </row>
    <row r="19" spans="1:14" ht="15.75" thickBot="1">
      <c r="A19" s="20">
        <v>12</v>
      </c>
      <c r="B19" s="7">
        <v>97.3</v>
      </c>
      <c r="C19" s="13">
        <v>50</v>
      </c>
      <c r="D19" s="13"/>
      <c r="E19" s="13">
        <v>88.2</v>
      </c>
      <c r="F19" s="13">
        <v>98.5</v>
      </c>
      <c r="G19" s="37"/>
      <c r="H19" s="14"/>
      <c r="I19" s="13">
        <v>75</v>
      </c>
      <c r="J19" s="21"/>
      <c r="K19" s="29">
        <f t="shared" si="3"/>
        <v>81.8</v>
      </c>
      <c r="L19" s="64">
        <f t="shared" si="1"/>
        <v>8.9932752654413992</v>
      </c>
      <c r="M19" s="8"/>
      <c r="N19" s="8"/>
    </row>
    <row r="20" spans="1:14" ht="15.75" thickBo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.75" thickBot="1">
      <c r="A21" s="22" t="s">
        <v>15</v>
      </c>
      <c r="B21" s="23"/>
      <c r="C21" s="23"/>
      <c r="D21" s="23"/>
      <c r="E21" s="23"/>
      <c r="F21" s="23"/>
      <c r="G21" s="23"/>
      <c r="H21" s="23"/>
      <c r="I21" s="23"/>
      <c r="J21" s="24"/>
      <c r="K21" s="25">
        <f>AVERAGE(K16:K19)</f>
        <v>86.23</v>
      </c>
      <c r="L21" s="64"/>
      <c r="M21" s="8"/>
      <c r="N21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3:U20"/>
  <sheetViews>
    <sheetView workbookViewId="0">
      <selection activeCell="B9" sqref="B9"/>
    </sheetView>
  </sheetViews>
  <sheetFormatPr defaultRowHeight="15"/>
  <cols>
    <col min="11" max="12" width="9.140625" style="8"/>
  </cols>
  <sheetData>
    <row r="3" spans="2:21" ht="23.25">
      <c r="B3" s="27" t="s">
        <v>51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2:21">
      <c r="B4" s="54" t="s">
        <v>14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56" t="s">
        <v>16</v>
      </c>
      <c r="N4" s="19"/>
      <c r="O4" s="19"/>
      <c r="P4" s="19"/>
      <c r="Q4" s="19"/>
      <c r="R4" s="19"/>
      <c r="S4" s="19"/>
      <c r="T4" s="19"/>
      <c r="U4" s="19"/>
    </row>
    <row r="5" spans="2:21">
      <c r="B5" s="56">
        <v>0</v>
      </c>
      <c r="C5" s="19">
        <v>88.1</v>
      </c>
      <c r="D5" s="19">
        <v>97.5</v>
      </c>
      <c r="E5" s="19">
        <v>96.4</v>
      </c>
      <c r="F5" s="19">
        <v>95.3</v>
      </c>
      <c r="G5" s="19">
        <v>89.6</v>
      </c>
      <c r="H5" s="51">
        <v>86.9</v>
      </c>
      <c r="I5" s="51">
        <v>88.9</v>
      </c>
      <c r="J5" s="19">
        <v>86.8</v>
      </c>
      <c r="K5" s="61">
        <f>AVERAGE(C5:J5,C10:J10)</f>
        <v>89.646666666666661</v>
      </c>
      <c r="L5" s="19"/>
      <c r="M5" s="55">
        <v>92.9</v>
      </c>
      <c r="N5" s="55">
        <v>92.6</v>
      </c>
      <c r="O5" s="55">
        <v>100</v>
      </c>
      <c r="P5" s="55">
        <v>92</v>
      </c>
      <c r="Q5" s="55">
        <v>83.1</v>
      </c>
      <c r="R5" s="55">
        <v>86.4</v>
      </c>
      <c r="S5" s="55">
        <v>87.3</v>
      </c>
      <c r="T5" s="55">
        <v>80.8</v>
      </c>
      <c r="U5" s="61">
        <f>AVERAGE(M5:T5,M10:T10)</f>
        <v>89.033333333333331</v>
      </c>
    </row>
    <row r="6" spans="2:21">
      <c r="B6" s="56">
        <v>3</v>
      </c>
      <c r="C6" s="19">
        <v>64.599999999999994</v>
      </c>
      <c r="D6" s="19">
        <v>75</v>
      </c>
      <c r="E6" s="19">
        <v>52.5</v>
      </c>
      <c r="F6" s="19">
        <v>89</v>
      </c>
      <c r="G6" s="19">
        <v>98.7</v>
      </c>
      <c r="H6" s="51">
        <v>95.5</v>
      </c>
      <c r="I6" s="51">
        <v>93.2</v>
      </c>
      <c r="J6" s="19">
        <v>83.3</v>
      </c>
      <c r="K6" s="61">
        <f t="shared" ref="K6:K8" si="0">AVERAGE(C6:J6,C11:J11)</f>
        <v>82.48666666666665</v>
      </c>
      <c r="L6" s="19"/>
      <c r="M6" s="55">
        <v>88.2</v>
      </c>
      <c r="N6" s="55">
        <v>94.9</v>
      </c>
      <c r="O6" s="55">
        <v>96.4</v>
      </c>
      <c r="P6" s="55">
        <v>53.2</v>
      </c>
      <c r="Q6" s="55">
        <v>72</v>
      </c>
      <c r="R6" s="55">
        <v>76.5</v>
      </c>
      <c r="S6" s="55">
        <v>74.3</v>
      </c>
      <c r="T6" s="55">
        <v>51.7</v>
      </c>
      <c r="U6" s="61">
        <f t="shared" ref="U6:U8" si="1">AVERAGE(M6:T6,M11:T11)</f>
        <v>74.740000000000009</v>
      </c>
    </row>
    <row r="7" spans="2:21">
      <c r="B7" s="56">
        <v>9</v>
      </c>
      <c r="C7" s="19">
        <v>55.3</v>
      </c>
      <c r="D7" s="19">
        <v>66.3</v>
      </c>
      <c r="E7" s="19">
        <v>31.7</v>
      </c>
      <c r="F7" s="19">
        <v>45.9</v>
      </c>
      <c r="G7" s="19">
        <v>90.4</v>
      </c>
      <c r="H7" s="51">
        <v>89.2</v>
      </c>
      <c r="I7" s="51">
        <v>72.2</v>
      </c>
      <c r="J7" s="19">
        <v>88.9</v>
      </c>
      <c r="K7" s="61">
        <f t="shared" si="0"/>
        <v>69.526666666666671</v>
      </c>
      <c r="L7" s="19"/>
      <c r="M7" s="55">
        <v>69.5</v>
      </c>
      <c r="N7" s="55">
        <v>60.8</v>
      </c>
      <c r="O7" s="55">
        <v>98.8</v>
      </c>
      <c r="P7" s="55">
        <v>88.1</v>
      </c>
      <c r="Q7" s="55">
        <v>76.3</v>
      </c>
      <c r="R7" s="55">
        <v>80</v>
      </c>
      <c r="S7" s="55">
        <v>87.8</v>
      </c>
      <c r="T7" s="55">
        <v>76.900000000000006</v>
      </c>
      <c r="U7" s="61">
        <f t="shared" si="1"/>
        <v>74.88000000000001</v>
      </c>
    </row>
    <row r="8" spans="2:21">
      <c r="B8" s="56">
        <v>12</v>
      </c>
      <c r="C8" s="19">
        <v>70.599999999999994</v>
      </c>
      <c r="D8" s="19">
        <v>63.3</v>
      </c>
      <c r="E8" s="19">
        <v>33.799999999999997</v>
      </c>
      <c r="F8" s="19">
        <v>29.4</v>
      </c>
      <c r="G8" s="19">
        <v>85.5</v>
      </c>
      <c r="H8" s="51">
        <v>90.9</v>
      </c>
      <c r="I8" s="51">
        <v>71.8</v>
      </c>
      <c r="J8" s="19">
        <v>86</v>
      </c>
      <c r="K8" s="61">
        <f t="shared" si="0"/>
        <v>66.306666666666658</v>
      </c>
      <c r="L8" s="19"/>
      <c r="M8" s="55">
        <v>54.7</v>
      </c>
      <c r="N8" s="55">
        <v>77.5</v>
      </c>
      <c r="O8" s="55">
        <v>97.6</v>
      </c>
      <c r="P8" s="55">
        <v>92.9</v>
      </c>
      <c r="Q8" s="55">
        <v>64.900000000000006</v>
      </c>
      <c r="R8" s="55">
        <v>84.6</v>
      </c>
      <c r="S8" s="55">
        <v>84.5</v>
      </c>
      <c r="T8" s="55">
        <v>53.6</v>
      </c>
      <c r="U8" s="61">
        <f t="shared" si="1"/>
        <v>72.586666666666659</v>
      </c>
    </row>
    <row r="9" spans="2:21" ht="23.25">
      <c r="B9" s="31" t="s">
        <v>53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57">
        <f>AVERAGE(C5:J8,M5:T8,C10:T13)</f>
        <v>77.400833333333324</v>
      </c>
    </row>
    <row r="10" spans="2:21">
      <c r="B10" s="56">
        <v>0</v>
      </c>
      <c r="C10" s="14">
        <v>90.6</v>
      </c>
      <c r="D10" s="13">
        <v>81.3</v>
      </c>
      <c r="E10" s="13">
        <v>94.4</v>
      </c>
      <c r="F10" s="13">
        <v>95</v>
      </c>
      <c r="G10" s="13">
        <v>98.5</v>
      </c>
      <c r="H10" s="37"/>
      <c r="I10" s="14">
        <v>91</v>
      </c>
      <c r="J10" s="13">
        <v>64.400000000000006</v>
      </c>
      <c r="K10" s="13"/>
      <c r="L10" s="13"/>
      <c r="M10" s="52">
        <v>87.4</v>
      </c>
      <c r="N10" s="52">
        <v>74.400000000000006</v>
      </c>
      <c r="O10" s="13">
        <v>96.6</v>
      </c>
      <c r="P10" s="52">
        <v>84.6</v>
      </c>
      <c r="Q10" s="52">
        <v>98.6</v>
      </c>
      <c r="R10" s="37"/>
      <c r="S10" s="14">
        <v>93.9</v>
      </c>
      <c r="T10" s="52">
        <v>84.9</v>
      </c>
      <c r="U10" s="51"/>
    </row>
    <row r="11" spans="2:21">
      <c r="B11" s="56">
        <v>3</v>
      </c>
      <c r="C11" s="14">
        <v>90.5</v>
      </c>
      <c r="D11" s="13">
        <v>88.4</v>
      </c>
      <c r="E11" s="13">
        <v>96.6</v>
      </c>
      <c r="F11" s="13">
        <v>89.9</v>
      </c>
      <c r="G11" s="13">
        <v>81.5</v>
      </c>
      <c r="H11" s="37"/>
      <c r="I11" s="14">
        <v>87.5</v>
      </c>
      <c r="J11" s="13">
        <v>51.1</v>
      </c>
      <c r="K11" s="13"/>
      <c r="L11" s="13"/>
      <c r="M11" s="52">
        <v>58.3</v>
      </c>
      <c r="N11" s="52">
        <v>55.4</v>
      </c>
      <c r="O11" s="13">
        <v>54</v>
      </c>
      <c r="P11" s="52">
        <v>86.6</v>
      </c>
      <c r="Q11" s="52">
        <v>97</v>
      </c>
      <c r="R11" s="37"/>
      <c r="S11" s="14">
        <v>94.4</v>
      </c>
      <c r="T11" s="52">
        <v>68.2</v>
      </c>
      <c r="U11" s="51"/>
    </row>
    <row r="12" spans="2:21">
      <c r="B12" s="56">
        <v>9</v>
      </c>
      <c r="C12" s="14">
        <v>96.5</v>
      </c>
      <c r="D12" s="13">
        <v>80</v>
      </c>
      <c r="E12" s="13">
        <v>46</v>
      </c>
      <c r="F12" s="13">
        <v>79</v>
      </c>
      <c r="G12" s="13">
        <v>83.6</v>
      </c>
      <c r="H12" s="37"/>
      <c r="I12" s="14">
        <v>82.6</v>
      </c>
      <c r="J12" s="13">
        <v>35.299999999999997</v>
      </c>
      <c r="K12" s="13"/>
      <c r="L12" s="13"/>
      <c r="M12" s="52">
        <v>40</v>
      </c>
      <c r="N12" s="52">
        <v>32.5</v>
      </c>
      <c r="O12" s="13">
        <v>78.400000000000006</v>
      </c>
      <c r="P12" s="52">
        <v>64.599999999999994</v>
      </c>
      <c r="Q12" s="52">
        <v>98.5</v>
      </c>
      <c r="R12" s="37"/>
      <c r="S12" s="14">
        <v>94.3</v>
      </c>
      <c r="T12" s="52">
        <v>76.7</v>
      </c>
      <c r="U12" s="51"/>
    </row>
    <row r="13" spans="2:21">
      <c r="B13" s="56">
        <v>12</v>
      </c>
      <c r="C13" s="14">
        <v>98.8</v>
      </c>
      <c r="D13" s="13">
        <v>61.4</v>
      </c>
      <c r="E13" s="13">
        <v>36.799999999999997</v>
      </c>
      <c r="F13" s="13">
        <v>62.8</v>
      </c>
      <c r="G13" s="13">
        <v>87.1</v>
      </c>
      <c r="H13" s="37"/>
      <c r="I13" s="14">
        <v>89.7</v>
      </c>
      <c r="J13" s="13">
        <v>26.7</v>
      </c>
      <c r="K13" s="13"/>
      <c r="L13" s="13"/>
      <c r="M13" s="52">
        <v>24.4</v>
      </c>
      <c r="N13" s="52">
        <v>46.4</v>
      </c>
      <c r="O13" s="13">
        <v>65.900000000000006</v>
      </c>
      <c r="P13" s="52">
        <v>65</v>
      </c>
      <c r="Q13" s="52">
        <v>98.5</v>
      </c>
      <c r="R13" s="37"/>
      <c r="S13" s="14">
        <v>94</v>
      </c>
      <c r="T13" s="52">
        <v>84.3</v>
      </c>
      <c r="U13" s="51"/>
    </row>
    <row r="14" spans="2:21"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2:21"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</row>
    <row r="16" spans="2:21"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2:15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</row>
    <row r="18" spans="2:15"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3"/>
      <c r="O18" s="51"/>
    </row>
    <row r="19" spans="2:15"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</row>
    <row r="20" spans="2:15"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3:U13"/>
  <sheetViews>
    <sheetView workbookViewId="0">
      <selection activeCell="B9" sqref="B9"/>
    </sheetView>
  </sheetViews>
  <sheetFormatPr defaultRowHeight="15"/>
  <cols>
    <col min="10" max="10" width="5" bestFit="1" customWidth="1"/>
    <col min="11" max="11" width="8.28515625" style="8" customWidth="1"/>
    <col min="12" max="12" width="5" style="8" customWidth="1"/>
  </cols>
  <sheetData>
    <row r="3" spans="2:21" ht="23.25">
      <c r="B3" s="27" t="s">
        <v>49</v>
      </c>
    </row>
    <row r="4" spans="2:21">
      <c r="C4" s="8" t="s">
        <v>14</v>
      </c>
      <c r="M4" s="8" t="s">
        <v>16</v>
      </c>
    </row>
    <row r="5" spans="2:21">
      <c r="C5" s="13">
        <v>87.5</v>
      </c>
      <c r="D5" s="13">
        <v>95.7</v>
      </c>
      <c r="E5" s="13">
        <v>93.7</v>
      </c>
      <c r="F5" s="13">
        <v>96.3</v>
      </c>
      <c r="G5" s="13">
        <v>89.9</v>
      </c>
      <c r="H5" s="14">
        <v>96.8</v>
      </c>
      <c r="I5" s="14">
        <v>95.4</v>
      </c>
      <c r="J5" s="13">
        <v>90.7</v>
      </c>
      <c r="K5" s="61">
        <f>AVERAGE(C5:J5,C10:J10)</f>
        <v>91.499999999999986</v>
      </c>
      <c r="L5" s="13"/>
      <c r="M5" s="58">
        <v>96</v>
      </c>
      <c r="N5" s="58">
        <v>97.1</v>
      </c>
      <c r="O5" s="58">
        <v>96</v>
      </c>
      <c r="P5" s="58">
        <v>91.5</v>
      </c>
      <c r="Q5" s="58">
        <v>85.3</v>
      </c>
      <c r="R5" s="58">
        <v>82.3</v>
      </c>
      <c r="S5" s="58">
        <v>98.4</v>
      </c>
      <c r="T5" s="58">
        <v>77.3</v>
      </c>
      <c r="U5" s="61">
        <f>AVERAGE(M5:T5,M10:T10)</f>
        <v>91.253846153846155</v>
      </c>
    </row>
    <row r="6" spans="2:21">
      <c r="C6" s="13">
        <v>67.599999999999994</v>
      </c>
      <c r="D6" s="13">
        <v>90</v>
      </c>
      <c r="E6" s="13">
        <v>54.1</v>
      </c>
      <c r="F6" s="13">
        <v>98.8</v>
      </c>
      <c r="G6" s="13">
        <v>97.1</v>
      </c>
      <c r="H6" s="14">
        <v>95.2</v>
      </c>
      <c r="I6" s="14">
        <v>91.3</v>
      </c>
      <c r="J6" s="13">
        <v>87.7</v>
      </c>
      <c r="K6" s="61">
        <f t="shared" ref="K6:K8" si="0">AVERAGE(C6:J6,C11:J11)</f>
        <v>83.869230769230782</v>
      </c>
      <c r="L6" s="13"/>
      <c r="M6" s="58">
        <v>90.4</v>
      </c>
      <c r="N6" s="59">
        <v>94.4</v>
      </c>
      <c r="O6" s="58">
        <v>97.4</v>
      </c>
      <c r="P6" s="58">
        <v>48.1</v>
      </c>
      <c r="Q6" s="58">
        <v>86.8</v>
      </c>
      <c r="R6" s="58">
        <v>87.9</v>
      </c>
      <c r="S6" s="58">
        <v>89.7</v>
      </c>
      <c r="T6" s="58">
        <v>78.400000000000006</v>
      </c>
      <c r="U6" s="61">
        <f t="shared" ref="U6:U8" si="1">AVERAGE(M6:T6,M11:T11)</f>
        <v>85.523076923076943</v>
      </c>
    </row>
    <row r="7" spans="2:21">
      <c r="C7" s="13">
        <v>76</v>
      </c>
      <c r="D7" s="13">
        <v>86.6</v>
      </c>
      <c r="E7" s="13">
        <v>68.400000000000006</v>
      </c>
      <c r="F7" s="13">
        <v>76.8</v>
      </c>
      <c r="G7" s="13">
        <v>95.5</v>
      </c>
      <c r="H7" s="14">
        <v>90.3</v>
      </c>
      <c r="I7" s="14">
        <v>100</v>
      </c>
      <c r="J7" s="13">
        <v>74</v>
      </c>
      <c r="K7" s="61">
        <f t="shared" si="0"/>
        <v>82.630769230769232</v>
      </c>
      <c r="L7" s="13"/>
      <c r="M7" s="58">
        <v>89.6</v>
      </c>
      <c r="N7" s="59">
        <v>86.8</v>
      </c>
      <c r="O7" s="58">
        <v>94.8</v>
      </c>
      <c r="P7" s="58">
        <v>81.010000000000005</v>
      </c>
      <c r="Q7" s="58">
        <v>90</v>
      </c>
      <c r="R7" s="58">
        <v>92.1</v>
      </c>
      <c r="S7" s="58">
        <v>90.8</v>
      </c>
      <c r="T7" s="58">
        <v>67.900000000000006</v>
      </c>
      <c r="U7" s="61">
        <f t="shared" si="1"/>
        <v>85.193076923076902</v>
      </c>
    </row>
    <row r="8" spans="2:21">
      <c r="C8" s="13">
        <v>70.8</v>
      </c>
      <c r="D8" s="13">
        <v>88.2</v>
      </c>
      <c r="E8" s="13">
        <v>56.6</v>
      </c>
      <c r="F8" s="13">
        <v>62.5</v>
      </c>
      <c r="G8" s="13">
        <v>94.2</v>
      </c>
      <c r="H8" s="14">
        <v>84.4</v>
      </c>
      <c r="I8" s="14">
        <v>92.6</v>
      </c>
      <c r="J8" s="13">
        <v>81.599999999999994</v>
      </c>
      <c r="K8" s="61">
        <f t="shared" si="0"/>
        <v>78.392307692307696</v>
      </c>
      <c r="L8" s="13"/>
      <c r="M8" s="58">
        <v>96</v>
      </c>
      <c r="N8" s="59">
        <v>89.4</v>
      </c>
      <c r="O8" s="58">
        <v>95.9</v>
      </c>
      <c r="P8" s="58">
        <v>69.23</v>
      </c>
      <c r="Q8" s="58">
        <v>94.1</v>
      </c>
      <c r="R8" s="58">
        <v>91.9</v>
      </c>
      <c r="S8" s="58">
        <v>88.6</v>
      </c>
      <c r="T8" s="58">
        <v>58.3</v>
      </c>
      <c r="U8" s="61">
        <f t="shared" si="1"/>
        <v>84.033076923076905</v>
      </c>
    </row>
    <row r="9" spans="2:21" ht="23.25">
      <c r="B9" s="31" t="s">
        <v>50</v>
      </c>
      <c r="U9" s="57">
        <f>AVERAGE(C5:T8,C10:T13)</f>
        <v>85.254928774928786</v>
      </c>
    </row>
    <row r="10" spans="2:21">
      <c r="C10" s="14">
        <v>87.3</v>
      </c>
      <c r="D10" s="13">
        <v>88.8</v>
      </c>
      <c r="E10" s="13"/>
      <c r="F10" s="13">
        <v>97.3</v>
      </c>
      <c r="G10" s="13">
        <v>100</v>
      </c>
      <c r="H10" s="37"/>
      <c r="I10" s="14"/>
      <c r="J10" s="13">
        <v>70.099999999999994</v>
      </c>
      <c r="K10" s="62"/>
      <c r="L10" s="62"/>
      <c r="M10" s="60">
        <v>94.7</v>
      </c>
      <c r="N10" s="58">
        <v>93.8</v>
      </c>
      <c r="O10" s="58"/>
      <c r="P10" s="58">
        <v>94.7</v>
      </c>
      <c r="Q10" s="58">
        <v>100</v>
      </c>
      <c r="R10" s="58"/>
      <c r="S10" s="58"/>
      <c r="T10" s="58">
        <v>79.2</v>
      </c>
    </row>
    <row r="11" spans="2:21">
      <c r="C11" s="14">
        <v>86.8</v>
      </c>
      <c r="D11" s="13">
        <v>94.7</v>
      </c>
      <c r="E11" s="13"/>
      <c r="F11" s="13">
        <v>58.7</v>
      </c>
      <c r="G11" s="13">
        <v>86.2</v>
      </c>
      <c r="H11" s="37"/>
      <c r="I11" s="14"/>
      <c r="J11" s="13">
        <v>82.1</v>
      </c>
      <c r="K11" s="62"/>
      <c r="L11" s="62"/>
      <c r="M11" s="60">
        <v>79.5</v>
      </c>
      <c r="N11" s="58">
        <v>85.5</v>
      </c>
      <c r="O11" s="58"/>
      <c r="P11" s="58">
        <v>95.8</v>
      </c>
      <c r="Q11" s="58">
        <v>100</v>
      </c>
      <c r="R11" s="58"/>
      <c r="S11" s="58"/>
      <c r="T11" s="58">
        <v>77.900000000000006</v>
      </c>
    </row>
    <row r="12" spans="2:21">
      <c r="C12" s="14">
        <v>63</v>
      </c>
      <c r="D12" s="13">
        <v>94.9</v>
      </c>
      <c r="E12" s="13"/>
      <c r="F12" s="13">
        <v>87.5</v>
      </c>
      <c r="G12" s="13">
        <v>86.8</v>
      </c>
      <c r="H12" s="37"/>
      <c r="I12" s="14"/>
      <c r="J12" s="13">
        <v>74.400000000000006</v>
      </c>
      <c r="K12" s="62"/>
      <c r="L12" s="62"/>
      <c r="M12" s="60">
        <v>97.3</v>
      </c>
      <c r="N12" s="58">
        <v>60</v>
      </c>
      <c r="O12" s="58"/>
      <c r="P12" s="58">
        <v>78.400000000000006</v>
      </c>
      <c r="Q12" s="58">
        <v>100</v>
      </c>
      <c r="R12" s="58"/>
      <c r="S12" s="58"/>
      <c r="T12" s="58">
        <v>78.8</v>
      </c>
    </row>
    <row r="13" spans="2:21">
      <c r="C13" s="14">
        <v>67.099999999999994</v>
      </c>
      <c r="D13" s="13">
        <v>78.900000000000006</v>
      </c>
      <c r="E13" s="13"/>
      <c r="F13" s="13">
        <v>81.400000000000006</v>
      </c>
      <c r="G13" s="13">
        <v>89.2</v>
      </c>
      <c r="H13" s="37"/>
      <c r="I13" s="14"/>
      <c r="J13" s="13">
        <v>71.599999999999994</v>
      </c>
      <c r="K13" s="62"/>
      <c r="L13" s="62"/>
      <c r="M13" s="60">
        <v>97.3</v>
      </c>
      <c r="N13" s="58">
        <v>50</v>
      </c>
      <c r="O13" s="58"/>
      <c r="P13" s="58">
        <v>88.2</v>
      </c>
      <c r="Q13" s="58">
        <v>98.5</v>
      </c>
      <c r="R13" s="58"/>
      <c r="S13" s="58"/>
      <c r="T13" s="58">
        <v>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C43"/>
  <sheetViews>
    <sheetView workbookViewId="0">
      <selection activeCell="K42" sqref="K42"/>
    </sheetView>
  </sheetViews>
  <sheetFormatPr defaultRowHeight="15"/>
  <sheetData>
    <row r="1" spans="1:55">
      <c r="A1" s="8"/>
      <c r="B1" s="4"/>
      <c r="C1" s="8"/>
      <c r="D1" s="8"/>
      <c r="E1" s="8"/>
      <c r="F1" s="8"/>
      <c r="G1" s="8"/>
      <c r="H1" s="8"/>
      <c r="I1" s="8"/>
      <c r="J1" s="4"/>
      <c r="K1" s="8"/>
      <c r="L1" s="8"/>
      <c r="M1" s="8"/>
      <c r="N1" s="8"/>
      <c r="O1" s="8"/>
      <c r="P1" s="8"/>
      <c r="Q1" s="8"/>
      <c r="R1" s="8"/>
    </row>
    <row r="2" spans="1:5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55">
      <c r="A3" s="9"/>
      <c r="B3" s="9" t="s">
        <v>43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5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55">
      <c r="A5" s="8">
        <v>0</v>
      </c>
      <c r="B5" s="13">
        <v>88.1</v>
      </c>
      <c r="C5" s="13">
        <v>92.9</v>
      </c>
      <c r="D5" s="13">
        <v>87.5</v>
      </c>
      <c r="E5" s="13">
        <v>96</v>
      </c>
      <c r="F5" s="14">
        <v>90.6</v>
      </c>
      <c r="G5" s="14">
        <v>87.4</v>
      </c>
      <c r="H5" s="14">
        <v>87.3</v>
      </c>
      <c r="I5" s="7">
        <v>94.7</v>
      </c>
      <c r="J5" s="13">
        <v>89.6</v>
      </c>
      <c r="K5" s="13">
        <v>83.1</v>
      </c>
      <c r="L5" s="13">
        <v>89.9</v>
      </c>
      <c r="M5" s="13">
        <v>85.3</v>
      </c>
      <c r="N5" s="13">
        <v>98.5</v>
      </c>
      <c r="O5" s="13">
        <v>98.6</v>
      </c>
      <c r="P5" s="13">
        <v>100</v>
      </c>
      <c r="Q5" s="13">
        <v>100</v>
      </c>
      <c r="R5" s="13">
        <v>97.5</v>
      </c>
      <c r="S5" s="13">
        <v>92.6</v>
      </c>
      <c r="T5" s="13">
        <v>95.7</v>
      </c>
      <c r="U5" s="13">
        <v>97.1</v>
      </c>
      <c r="V5" s="13">
        <v>81.3</v>
      </c>
      <c r="W5" s="13">
        <v>74.400000000000006</v>
      </c>
      <c r="X5" s="13">
        <v>88.8</v>
      </c>
      <c r="Y5" s="13">
        <v>93.8</v>
      </c>
      <c r="Z5" s="14">
        <v>86.9</v>
      </c>
      <c r="AA5" s="14">
        <v>86.4</v>
      </c>
      <c r="AB5" s="14">
        <v>96.8</v>
      </c>
      <c r="AC5" s="14">
        <v>82.3</v>
      </c>
      <c r="AD5" s="13">
        <v>96.4</v>
      </c>
      <c r="AE5" s="13">
        <v>100</v>
      </c>
      <c r="AF5" s="13">
        <v>93.7</v>
      </c>
      <c r="AG5" s="13">
        <v>96</v>
      </c>
      <c r="AH5" s="14">
        <v>88.9</v>
      </c>
      <c r="AI5" s="14">
        <v>87.3</v>
      </c>
      <c r="AJ5" s="14">
        <v>95.4</v>
      </c>
      <c r="AK5" s="14">
        <v>98.4</v>
      </c>
      <c r="AL5" s="72">
        <v>91</v>
      </c>
      <c r="AM5" s="72">
        <v>93.9</v>
      </c>
      <c r="AN5" s="13">
        <v>95.3</v>
      </c>
      <c r="AO5" s="13">
        <v>92</v>
      </c>
      <c r="AP5" s="13">
        <v>96.3</v>
      </c>
      <c r="AQ5" s="13">
        <v>91.5</v>
      </c>
      <c r="AR5" s="13">
        <v>95</v>
      </c>
      <c r="AS5" s="13">
        <v>84.6</v>
      </c>
      <c r="AT5" s="13">
        <v>97.3</v>
      </c>
      <c r="AU5" s="13">
        <v>94.7</v>
      </c>
      <c r="AV5" s="13">
        <v>86.8</v>
      </c>
      <c r="AW5" s="13">
        <v>80.8</v>
      </c>
      <c r="AX5" s="13">
        <v>90.7</v>
      </c>
      <c r="AY5" s="13">
        <v>77.3</v>
      </c>
      <c r="AZ5" s="13">
        <v>64.400000000000006</v>
      </c>
      <c r="BA5" s="13">
        <v>84.9</v>
      </c>
      <c r="BB5" s="13">
        <v>70.099999999999994</v>
      </c>
      <c r="BC5" s="13">
        <v>79.2</v>
      </c>
    </row>
    <row r="6" spans="1:55">
      <c r="A6" s="8">
        <v>3</v>
      </c>
      <c r="B6" s="13">
        <v>64.599999999999994</v>
      </c>
      <c r="C6" s="13">
        <v>88.2</v>
      </c>
      <c r="D6" s="13">
        <v>67.599999999999994</v>
      </c>
      <c r="E6" s="13">
        <v>90.4</v>
      </c>
      <c r="F6" s="14">
        <v>90.5</v>
      </c>
      <c r="G6" s="14">
        <v>58.3</v>
      </c>
      <c r="H6" s="14">
        <v>86.8</v>
      </c>
      <c r="I6" s="7">
        <v>79.5</v>
      </c>
      <c r="J6" s="13">
        <v>98.7</v>
      </c>
      <c r="K6" s="13">
        <v>72</v>
      </c>
      <c r="L6" s="13">
        <v>97.1</v>
      </c>
      <c r="M6" s="13">
        <v>86.8</v>
      </c>
      <c r="N6" s="13">
        <v>81.5</v>
      </c>
      <c r="O6" s="13">
        <v>97</v>
      </c>
      <c r="P6" s="13">
        <v>86.2</v>
      </c>
      <c r="Q6" s="13">
        <v>100</v>
      </c>
      <c r="R6" s="13">
        <v>75</v>
      </c>
      <c r="S6" s="13">
        <v>94.9</v>
      </c>
      <c r="T6" s="13">
        <v>90</v>
      </c>
      <c r="U6" s="6">
        <v>94.4</v>
      </c>
      <c r="V6" s="13">
        <v>88.4</v>
      </c>
      <c r="W6" s="13">
        <v>55.4</v>
      </c>
      <c r="X6" s="13">
        <v>94.7</v>
      </c>
      <c r="Y6" s="13">
        <v>85.5</v>
      </c>
      <c r="Z6" s="14">
        <v>95.5</v>
      </c>
      <c r="AA6" s="14">
        <v>76.5</v>
      </c>
      <c r="AB6" s="14">
        <v>95.2</v>
      </c>
      <c r="AC6" s="14">
        <v>87.9</v>
      </c>
      <c r="AD6" s="13">
        <v>52.5</v>
      </c>
      <c r="AE6" s="13">
        <v>96.4</v>
      </c>
      <c r="AF6" s="13">
        <v>54.1</v>
      </c>
      <c r="AG6" s="13">
        <v>97.4</v>
      </c>
      <c r="AH6" s="14">
        <v>93.2</v>
      </c>
      <c r="AI6" s="14">
        <v>74.3</v>
      </c>
      <c r="AJ6" s="14">
        <v>91.3</v>
      </c>
      <c r="AK6" s="14">
        <v>89.7</v>
      </c>
      <c r="AL6" s="72">
        <v>87.5</v>
      </c>
      <c r="AM6" s="72">
        <v>94.4</v>
      </c>
      <c r="AN6" s="13">
        <v>89</v>
      </c>
      <c r="AO6" s="13">
        <v>53.2</v>
      </c>
      <c r="AP6" s="13">
        <v>98.8</v>
      </c>
      <c r="AQ6" s="13">
        <v>48.1</v>
      </c>
      <c r="AR6" s="13">
        <v>89.9</v>
      </c>
      <c r="AS6" s="13">
        <v>86.6</v>
      </c>
      <c r="AT6" s="13">
        <v>58.7</v>
      </c>
      <c r="AU6" s="13">
        <v>95.8</v>
      </c>
      <c r="AV6" s="13">
        <v>83.3</v>
      </c>
      <c r="AW6" s="13">
        <v>51.7</v>
      </c>
      <c r="AX6" s="13">
        <v>87.7</v>
      </c>
      <c r="AY6" s="13">
        <v>78.400000000000006</v>
      </c>
      <c r="AZ6" s="13">
        <v>51.1</v>
      </c>
      <c r="BA6" s="13">
        <v>68.2</v>
      </c>
      <c r="BB6" s="13">
        <v>82.1</v>
      </c>
      <c r="BC6" s="13">
        <v>77.900000000000006</v>
      </c>
    </row>
    <row r="7" spans="1:55">
      <c r="A7" s="8">
        <v>9</v>
      </c>
      <c r="B7" s="13">
        <v>55.3</v>
      </c>
      <c r="C7" s="13">
        <v>69.5</v>
      </c>
      <c r="D7" s="13">
        <v>76</v>
      </c>
      <c r="E7" s="13">
        <v>89.6</v>
      </c>
      <c r="F7" s="14">
        <v>96.5</v>
      </c>
      <c r="G7" s="14">
        <v>40</v>
      </c>
      <c r="H7" s="14">
        <v>63</v>
      </c>
      <c r="I7" s="7">
        <v>97.3</v>
      </c>
      <c r="J7" s="13">
        <v>90.4</v>
      </c>
      <c r="K7" s="13">
        <v>76.3</v>
      </c>
      <c r="L7" s="13">
        <v>95.5</v>
      </c>
      <c r="M7" s="13">
        <v>90</v>
      </c>
      <c r="N7" s="13">
        <v>83.6</v>
      </c>
      <c r="O7" s="13">
        <v>98.5</v>
      </c>
      <c r="P7" s="13">
        <v>86.8</v>
      </c>
      <c r="Q7" s="13">
        <v>100</v>
      </c>
      <c r="R7" s="13">
        <v>66.3</v>
      </c>
      <c r="S7" s="13">
        <v>60.8</v>
      </c>
      <c r="T7" s="13">
        <v>86.6</v>
      </c>
      <c r="U7" s="6">
        <v>86.8</v>
      </c>
      <c r="V7" s="13">
        <v>80</v>
      </c>
      <c r="W7" s="13">
        <v>32.5</v>
      </c>
      <c r="X7" s="13">
        <v>94.9</v>
      </c>
      <c r="Y7" s="13">
        <v>60</v>
      </c>
      <c r="Z7" s="14">
        <v>89.2</v>
      </c>
      <c r="AA7" s="14">
        <v>80</v>
      </c>
      <c r="AB7" s="14">
        <v>90.3</v>
      </c>
      <c r="AC7" s="14">
        <v>92.1</v>
      </c>
      <c r="AD7" s="13">
        <v>31.7</v>
      </c>
      <c r="AE7" s="13">
        <v>98.8</v>
      </c>
      <c r="AF7" s="13">
        <v>68.400000000000006</v>
      </c>
      <c r="AG7" s="13">
        <v>94.8</v>
      </c>
      <c r="AH7" s="14">
        <v>72.2</v>
      </c>
      <c r="AI7" s="14">
        <v>87.8</v>
      </c>
      <c r="AJ7" s="14">
        <v>100</v>
      </c>
      <c r="AK7" s="14">
        <v>90.8</v>
      </c>
      <c r="AL7" s="72">
        <v>82.6</v>
      </c>
      <c r="AM7" s="72">
        <v>94.3</v>
      </c>
      <c r="AN7" s="13">
        <v>45.9</v>
      </c>
      <c r="AO7" s="13">
        <v>88.1</v>
      </c>
      <c r="AP7" s="13">
        <v>76.8</v>
      </c>
      <c r="AQ7" s="13">
        <v>81.010000000000005</v>
      </c>
      <c r="AR7" s="13">
        <v>79</v>
      </c>
      <c r="AS7" s="13">
        <v>64.599999999999994</v>
      </c>
      <c r="AT7" s="13">
        <v>87.5</v>
      </c>
      <c r="AU7" s="13">
        <v>78.400000000000006</v>
      </c>
      <c r="AV7" s="13">
        <v>88.9</v>
      </c>
      <c r="AW7" s="13">
        <v>76.900000000000006</v>
      </c>
      <c r="AX7" s="13">
        <v>74</v>
      </c>
      <c r="AY7" s="13">
        <v>67.900000000000006</v>
      </c>
      <c r="AZ7" s="13">
        <v>35.299999999999997</v>
      </c>
      <c r="BA7" s="13">
        <v>76.7</v>
      </c>
      <c r="BB7" s="13">
        <v>74.400000000000006</v>
      </c>
      <c r="BC7" s="13">
        <v>78.8</v>
      </c>
    </row>
    <row r="8" spans="1:55">
      <c r="A8" s="8">
        <v>12</v>
      </c>
      <c r="B8" s="13">
        <v>70.599999999999994</v>
      </c>
      <c r="C8" s="13">
        <v>54.7</v>
      </c>
      <c r="D8" s="13">
        <v>70.8</v>
      </c>
      <c r="E8" s="13">
        <v>96</v>
      </c>
      <c r="F8" s="14">
        <v>98.8</v>
      </c>
      <c r="G8" s="14">
        <v>24.4</v>
      </c>
      <c r="H8" s="14">
        <v>67.099999999999994</v>
      </c>
      <c r="I8" s="7">
        <v>97.3</v>
      </c>
      <c r="J8" s="13">
        <v>85.5</v>
      </c>
      <c r="K8" s="13">
        <v>64.900000000000006</v>
      </c>
      <c r="L8" s="13">
        <v>94.2</v>
      </c>
      <c r="M8" s="13">
        <v>94.1</v>
      </c>
      <c r="N8" s="13">
        <v>87.1</v>
      </c>
      <c r="O8" s="13">
        <v>98.5</v>
      </c>
      <c r="P8" s="13">
        <v>89.2</v>
      </c>
      <c r="Q8" s="13">
        <v>98.5</v>
      </c>
      <c r="R8" s="13">
        <v>63.3</v>
      </c>
      <c r="S8" s="13">
        <v>77.5</v>
      </c>
      <c r="T8" s="13">
        <v>88.2</v>
      </c>
      <c r="U8" s="6">
        <v>89.4</v>
      </c>
      <c r="V8" s="13">
        <v>61.4</v>
      </c>
      <c r="W8" s="13">
        <v>46.4</v>
      </c>
      <c r="X8" s="13">
        <v>78.900000000000006</v>
      </c>
      <c r="Y8" s="13">
        <v>50</v>
      </c>
      <c r="Z8" s="14">
        <v>90.9</v>
      </c>
      <c r="AA8" s="14">
        <v>84.6</v>
      </c>
      <c r="AB8" s="14">
        <v>84.4</v>
      </c>
      <c r="AC8" s="14">
        <v>91.9</v>
      </c>
      <c r="AD8" s="13">
        <v>33.799999999999997</v>
      </c>
      <c r="AE8" s="13">
        <v>97.6</v>
      </c>
      <c r="AF8" s="13">
        <v>56.6</v>
      </c>
      <c r="AG8" s="13">
        <v>95.9</v>
      </c>
      <c r="AH8" s="14">
        <v>71.8</v>
      </c>
      <c r="AI8" s="14">
        <v>84.5</v>
      </c>
      <c r="AJ8" s="14">
        <v>92.6</v>
      </c>
      <c r="AK8" s="14">
        <v>88.6</v>
      </c>
      <c r="AL8" s="72">
        <v>89.7</v>
      </c>
      <c r="AM8" s="72">
        <v>94</v>
      </c>
      <c r="AN8" s="13">
        <v>29.4</v>
      </c>
      <c r="AO8" s="13">
        <v>92.9</v>
      </c>
      <c r="AP8" s="13">
        <v>62.5</v>
      </c>
      <c r="AQ8" s="13">
        <v>69.23</v>
      </c>
      <c r="AR8" s="13">
        <v>62.8</v>
      </c>
      <c r="AS8" s="13">
        <v>65</v>
      </c>
      <c r="AT8" s="13">
        <v>81.400000000000006</v>
      </c>
      <c r="AU8" s="13">
        <v>88.2</v>
      </c>
      <c r="AV8" s="13">
        <v>86</v>
      </c>
      <c r="AW8" s="13">
        <v>53.6</v>
      </c>
      <c r="AX8" s="13">
        <v>81.599999999999994</v>
      </c>
      <c r="AY8" s="13">
        <v>58.3</v>
      </c>
      <c r="AZ8" s="13">
        <v>26.7</v>
      </c>
      <c r="BA8" s="13">
        <v>84.3</v>
      </c>
      <c r="BB8" s="13">
        <v>71.599999999999994</v>
      </c>
      <c r="BC8" s="13">
        <v>75</v>
      </c>
    </row>
    <row r="9" spans="1:55">
      <c r="A9" s="8"/>
      <c r="B9" s="8"/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9"/>
      <c r="Q9" s="9"/>
      <c r="R9" s="9"/>
    </row>
    <row r="10" spans="1:55">
      <c r="A10" s="9"/>
      <c r="B10" s="74"/>
      <c r="C10" s="9"/>
      <c r="D10" s="9"/>
      <c r="E10" s="9"/>
      <c r="F10" s="9"/>
      <c r="G10" s="9"/>
      <c r="H10" s="9"/>
      <c r="I10" s="9"/>
      <c r="J10" s="74"/>
      <c r="K10" s="9"/>
      <c r="L10" s="9"/>
      <c r="M10" s="9"/>
      <c r="N10" s="9"/>
      <c r="O10" s="9"/>
      <c r="P10" s="9"/>
      <c r="Q10" s="9"/>
      <c r="R10" s="9"/>
    </row>
    <row r="11" spans="1:55">
      <c r="A11" s="9"/>
      <c r="B11" s="9"/>
      <c r="C11" s="51">
        <v>0</v>
      </c>
      <c r="D11" s="75">
        <f>AVERAGE(B5:BC5)</f>
        <v>90.092592592592609</v>
      </c>
      <c r="E11" s="9"/>
      <c r="F11" s="51">
        <v>0</v>
      </c>
      <c r="G11" s="51">
        <v>90.1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55">
      <c r="A12" s="9"/>
      <c r="B12" s="9"/>
      <c r="C12" s="51">
        <v>3</v>
      </c>
      <c r="D12" s="75">
        <f>AVERAGE(B6:BC6)</f>
        <v>81.664814814814818</v>
      </c>
      <c r="E12" s="9"/>
      <c r="F12" s="51">
        <v>3</v>
      </c>
      <c r="G12" s="51">
        <v>81.7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55">
      <c r="A13" s="9"/>
      <c r="B13" s="9"/>
      <c r="C13" s="51">
        <v>9</v>
      </c>
      <c r="D13" s="75">
        <f>AVERAGE(B7:BC7)</f>
        <v>78.211296296296311</v>
      </c>
      <c r="E13" s="9"/>
      <c r="F13" s="51">
        <v>9</v>
      </c>
      <c r="G13" s="51">
        <v>78.2</v>
      </c>
      <c r="H13" s="9" t="s">
        <v>11</v>
      </c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55">
      <c r="A14" s="9"/>
      <c r="B14" s="9"/>
      <c r="C14" s="51">
        <v>12</v>
      </c>
      <c r="D14" s="75">
        <f>AVERAGE(B8:BC8)</f>
        <v>75.782037037037043</v>
      </c>
      <c r="E14" s="9"/>
      <c r="F14" s="51">
        <v>12</v>
      </c>
      <c r="G14" s="51">
        <v>75.8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5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5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8">
      <c r="A17" s="9" t="s">
        <v>44</v>
      </c>
      <c r="B17" s="9" t="s">
        <v>51</v>
      </c>
      <c r="C17" s="9"/>
      <c r="D17" s="9"/>
      <c r="E17" s="9"/>
      <c r="F17" s="9"/>
      <c r="G17" s="9"/>
      <c r="H17" s="9"/>
      <c r="I17" s="9"/>
      <c r="J17" s="9" t="s">
        <v>49</v>
      </c>
      <c r="K17" s="9"/>
      <c r="L17" s="9"/>
      <c r="M17" s="9"/>
      <c r="N17" s="9"/>
      <c r="O17" s="9"/>
      <c r="P17" s="9"/>
      <c r="Q17" s="9"/>
      <c r="R17" s="9" t="s">
        <v>53</v>
      </c>
      <c r="X17" s="8" t="s">
        <v>50</v>
      </c>
    </row>
    <row r="18" spans="1:28">
      <c r="A18" s="8">
        <v>0</v>
      </c>
      <c r="B18" s="13">
        <v>88.1</v>
      </c>
      <c r="C18" s="13">
        <v>97.5</v>
      </c>
      <c r="D18" s="13">
        <v>96.4</v>
      </c>
      <c r="E18" s="13">
        <v>95.3</v>
      </c>
      <c r="F18" s="13">
        <v>89.6</v>
      </c>
      <c r="G18" s="14">
        <v>86.9</v>
      </c>
      <c r="H18" s="14">
        <v>88.9</v>
      </c>
      <c r="I18" s="13">
        <v>86.8</v>
      </c>
      <c r="J18" s="13">
        <v>87.5</v>
      </c>
      <c r="K18" s="13">
        <v>95.7</v>
      </c>
      <c r="L18" s="13">
        <v>93.7</v>
      </c>
      <c r="M18" s="13">
        <v>96.3</v>
      </c>
      <c r="N18" s="13">
        <v>89.9</v>
      </c>
      <c r="O18" s="14">
        <v>96.8</v>
      </c>
      <c r="P18" s="14">
        <v>95.4</v>
      </c>
      <c r="Q18" s="13">
        <v>90.7</v>
      </c>
      <c r="R18" s="14">
        <v>90.6</v>
      </c>
      <c r="S18" s="13">
        <v>81.3</v>
      </c>
      <c r="T18" s="13">
        <v>95</v>
      </c>
      <c r="U18" s="13">
        <v>98.5</v>
      </c>
      <c r="V18" s="14">
        <v>91</v>
      </c>
      <c r="W18" s="13">
        <v>64.400000000000006</v>
      </c>
      <c r="X18" s="7">
        <v>94.7</v>
      </c>
      <c r="Y18" s="13">
        <v>93.8</v>
      </c>
      <c r="Z18" s="13">
        <v>94.7</v>
      </c>
      <c r="AA18" s="13">
        <v>100</v>
      </c>
      <c r="AB18" s="13">
        <v>79.2</v>
      </c>
    </row>
    <row r="19" spans="1:28">
      <c r="A19" s="8">
        <v>3</v>
      </c>
      <c r="B19" s="13">
        <v>64.599999999999994</v>
      </c>
      <c r="C19" s="13">
        <v>75</v>
      </c>
      <c r="D19" s="13">
        <v>52.5</v>
      </c>
      <c r="E19" s="13">
        <v>89</v>
      </c>
      <c r="F19" s="13">
        <v>98.7</v>
      </c>
      <c r="G19" s="14">
        <v>95.5</v>
      </c>
      <c r="H19" s="14">
        <v>93.2</v>
      </c>
      <c r="I19" s="13">
        <v>83.3</v>
      </c>
      <c r="J19" s="13">
        <v>67.599999999999994</v>
      </c>
      <c r="K19" s="13">
        <v>90</v>
      </c>
      <c r="L19" s="13">
        <v>54.1</v>
      </c>
      <c r="M19" s="13">
        <v>98.8</v>
      </c>
      <c r="N19" s="13">
        <v>97.1</v>
      </c>
      <c r="O19" s="14">
        <v>95.2</v>
      </c>
      <c r="P19" s="14">
        <v>91.3</v>
      </c>
      <c r="Q19" s="13">
        <v>87.7</v>
      </c>
      <c r="R19" s="14">
        <v>90.5</v>
      </c>
      <c r="S19" s="13">
        <v>88.4</v>
      </c>
      <c r="T19" s="13">
        <v>89.9</v>
      </c>
      <c r="U19" s="13">
        <v>81.5</v>
      </c>
      <c r="V19" s="14">
        <v>87.5</v>
      </c>
      <c r="W19" s="13">
        <v>51.1</v>
      </c>
      <c r="X19" s="7">
        <v>79.5</v>
      </c>
      <c r="Y19" s="13">
        <v>85.5</v>
      </c>
      <c r="Z19" s="13">
        <v>95.8</v>
      </c>
      <c r="AA19" s="13">
        <v>100</v>
      </c>
      <c r="AB19" s="13">
        <v>77.900000000000006</v>
      </c>
    </row>
    <row r="20" spans="1:28">
      <c r="A20" s="8">
        <v>9</v>
      </c>
      <c r="B20" s="13">
        <v>55.3</v>
      </c>
      <c r="C20" s="13">
        <v>66.3</v>
      </c>
      <c r="D20" s="13">
        <v>31.7</v>
      </c>
      <c r="E20" s="13">
        <v>45.9</v>
      </c>
      <c r="F20" s="13">
        <v>90.4</v>
      </c>
      <c r="G20" s="14">
        <v>89.2</v>
      </c>
      <c r="H20" s="14">
        <v>72.2</v>
      </c>
      <c r="I20" s="13">
        <v>88.9</v>
      </c>
      <c r="J20" s="13">
        <v>76</v>
      </c>
      <c r="K20" s="13">
        <v>86.6</v>
      </c>
      <c r="L20" s="13">
        <v>68.400000000000006</v>
      </c>
      <c r="M20" s="13">
        <v>76.8</v>
      </c>
      <c r="N20" s="13">
        <v>95.5</v>
      </c>
      <c r="O20" s="14">
        <v>90.3</v>
      </c>
      <c r="P20" s="14">
        <v>100</v>
      </c>
      <c r="Q20" s="13">
        <v>74</v>
      </c>
      <c r="R20" s="14">
        <v>96.5</v>
      </c>
      <c r="S20" s="13">
        <v>80</v>
      </c>
      <c r="T20" s="13">
        <v>79</v>
      </c>
      <c r="U20" s="13">
        <v>83.6</v>
      </c>
      <c r="V20" s="14">
        <v>82.6</v>
      </c>
      <c r="W20" s="13">
        <v>35.299999999999997</v>
      </c>
      <c r="X20" s="7">
        <v>97.3</v>
      </c>
      <c r="Y20" s="13">
        <v>60</v>
      </c>
      <c r="Z20" s="13">
        <v>78.400000000000006</v>
      </c>
      <c r="AA20" s="13">
        <v>100</v>
      </c>
      <c r="AB20" s="13">
        <v>78.8</v>
      </c>
    </row>
    <row r="21" spans="1:28">
      <c r="A21" s="8">
        <v>12</v>
      </c>
      <c r="B21" s="13">
        <v>70.599999999999994</v>
      </c>
      <c r="C21" s="13">
        <v>63.3</v>
      </c>
      <c r="D21" s="13">
        <v>33.799999999999997</v>
      </c>
      <c r="E21" s="13">
        <v>29.4</v>
      </c>
      <c r="F21" s="13">
        <v>85.5</v>
      </c>
      <c r="G21" s="14">
        <v>90.9</v>
      </c>
      <c r="H21" s="14">
        <v>71.8</v>
      </c>
      <c r="I21" s="13">
        <v>86</v>
      </c>
      <c r="J21" s="13">
        <v>70.8</v>
      </c>
      <c r="K21" s="13">
        <v>88.2</v>
      </c>
      <c r="L21" s="13">
        <v>56.6</v>
      </c>
      <c r="M21" s="13">
        <v>62.5</v>
      </c>
      <c r="N21" s="13">
        <v>94.2</v>
      </c>
      <c r="O21" s="14">
        <v>84.4</v>
      </c>
      <c r="P21" s="14">
        <v>92.6</v>
      </c>
      <c r="Q21" s="13">
        <v>81.599999999999994</v>
      </c>
      <c r="R21" s="14">
        <v>98.8</v>
      </c>
      <c r="S21" s="13">
        <v>61.4</v>
      </c>
      <c r="T21" s="13">
        <v>62.8</v>
      </c>
      <c r="U21" s="13">
        <v>87.1</v>
      </c>
      <c r="V21" s="14">
        <v>89.7</v>
      </c>
      <c r="W21" s="13">
        <v>26.7</v>
      </c>
      <c r="X21" s="7">
        <v>97.3</v>
      </c>
      <c r="Y21" s="13">
        <v>50</v>
      </c>
      <c r="Z21" s="13">
        <v>88.2</v>
      </c>
      <c r="AA21" s="13">
        <v>98.5</v>
      </c>
      <c r="AB21" s="13">
        <v>75</v>
      </c>
    </row>
    <row r="22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28">
      <c r="A24" s="9"/>
      <c r="B24" s="9"/>
      <c r="C24" s="9"/>
      <c r="D24" s="9"/>
      <c r="E24" s="9"/>
      <c r="F24" s="9"/>
      <c r="G24" s="9" t="s">
        <v>44</v>
      </c>
      <c r="H24" s="51"/>
      <c r="I24" s="51"/>
      <c r="J24" s="73" t="s">
        <v>14</v>
      </c>
      <c r="K24" s="73"/>
      <c r="L24" s="51"/>
      <c r="M24" s="8" t="s">
        <v>46</v>
      </c>
      <c r="N24" s="8"/>
      <c r="O24" s="9"/>
      <c r="P24" s="79" t="s">
        <v>47</v>
      </c>
      <c r="Q24" s="79"/>
      <c r="R24" s="9"/>
      <c r="T24" s="9" t="s">
        <v>48</v>
      </c>
      <c r="U24" s="9"/>
      <c r="W24" s="79" t="s">
        <v>48</v>
      </c>
      <c r="X24" s="79"/>
    </row>
    <row r="25" spans="1:28">
      <c r="A25" s="9"/>
      <c r="B25" s="9"/>
      <c r="C25" s="9"/>
      <c r="D25" s="9"/>
      <c r="E25" s="9"/>
      <c r="F25" s="9"/>
      <c r="G25" s="8">
        <v>0</v>
      </c>
      <c r="H25" s="53">
        <f>AVERAGE(B18:AB18)</f>
        <v>91.062962962962956</v>
      </c>
      <c r="I25" s="51"/>
      <c r="J25" s="73">
        <v>0</v>
      </c>
      <c r="K25" s="73">
        <v>91.1</v>
      </c>
      <c r="L25" s="51"/>
      <c r="M25" s="8">
        <v>0</v>
      </c>
      <c r="N25" s="77">
        <f>AVERAGE(B18:I18,R18:W18)</f>
        <v>89.30714285714285</v>
      </c>
      <c r="O25" s="9"/>
      <c r="P25" s="79">
        <v>0</v>
      </c>
      <c r="Q25" s="79">
        <v>89.3</v>
      </c>
      <c r="R25" s="9"/>
      <c r="T25" s="9">
        <v>0</v>
      </c>
      <c r="U25" s="75">
        <f>AVERAGE(J18:Q18,X18:AB18)</f>
        <v>92.953846153846158</v>
      </c>
      <c r="W25" s="79">
        <v>0</v>
      </c>
      <c r="X25" s="79">
        <v>93</v>
      </c>
    </row>
    <row r="26" spans="1:28">
      <c r="A26" s="9"/>
      <c r="B26" s="9"/>
      <c r="C26" s="9"/>
      <c r="D26" s="9"/>
      <c r="E26" s="9"/>
      <c r="F26" s="9"/>
      <c r="G26" s="8">
        <v>3</v>
      </c>
      <c r="H26" s="53">
        <f>AVERAGE(B19:AB19)</f>
        <v>83.748148148148161</v>
      </c>
      <c r="I26" s="51"/>
      <c r="J26" s="73">
        <v>3</v>
      </c>
      <c r="K26" s="73">
        <v>83.7</v>
      </c>
      <c r="L26" s="51"/>
      <c r="M26" s="8">
        <v>3</v>
      </c>
      <c r="N26" s="77">
        <f>AVERAGE(B19:I19,R19:W19)</f>
        <v>81.478571428571414</v>
      </c>
      <c r="O26" s="9"/>
      <c r="P26" s="79">
        <v>3</v>
      </c>
      <c r="Q26" s="79">
        <v>81.5</v>
      </c>
      <c r="R26" s="9"/>
      <c r="T26" s="9">
        <v>3</v>
      </c>
      <c r="U26" s="75">
        <f>AVERAGE(X19:AB19,J19:Q19)</f>
        <v>86.192307692307708</v>
      </c>
      <c r="W26" s="79">
        <v>3</v>
      </c>
      <c r="X26" s="79">
        <v>86.2</v>
      </c>
    </row>
    <row r="27" spans="1:28">
      <c r="A27" s="9"/>
      <c r="B27" s="9"/>
      <c r="C27" s="9"/>
      <c r="D27" s="9"/>
      <c r="E27" s="9"/>
      <c r="F27" s="9"/>
      <c r="G27" s="8">
        <v>9</v>
      </c>
      <c r="H27" s="53">
        <f>AVERAGE(B20:AB20)</f>
        <v>77</v>
      </c>
      <c r="I27" s="51"/>
      <c r="J27" s="73">
        <v>9</v>
      </c>
      <c r="K27" s="73">
        <v>77</v>
      </c>
      <c r="L27" s="51"/>
      <c r="M27" s="8">
        <v>9</v>
      </c>
      <c r="N27" s="77">
        <f>AVERAGE(B20:I20,R20:W20)</f>
        <v>71.207142857142856</v>
      </c>
      <c r="O27" s="9"/>
      <c r="P27" s="79">
        <v>9</v>
      </c>
      <c r="Q27" s="79">
        <v>71.2</v>
      </c>
      <c r="R27" s="9"/>
      <c r="T27" s="9">
        <v>9</v>
      </c>
      <c r="U27" s="75">
        <f>AVERAGE(J20:Q20,X20:AB20)</f>
        <v>83.238461538461536</v>
      </c>
      <c r="W27" s="79">
        <v>9</v>
      </c>
      <c r="X27" s="79">
        <v>83.2</v>
      </c>
    </row>
    <row r="28" spans="1:28">
      <c r="A28" s="9"/>
      <c r="B28" s="74"/>
      <c r="C28" s="9"/>
      <c r="D28" s="9"/>
      <c r="E28" s="9"/>
      <c r="F28" s="9"/>
      <c r="G28" s="8">
        <v>12</v>
      </c>
      <c r="H28" s="53">
        <f>AVERAGE(B21:AB21)</f>
        <v>73.98888888888888</v>
      </c>
      <c r="I28" s="9"/>
      <c r="J28" s="76">
        <v>12</v>
      </c>
      <c r="K28" s="73">
        <v>74</v>
      </c>
      <c r="L28" s="9"/>
      <c r="M28" s="8">
        <v>12</v>
      </c>
      <c r="N28" s="77">
        <f>AVERAGE(B21:I21,Q21:W21)</f>
        <v>69.293333333333322</v>
      </c>
      <c r="O28" s="9"/>
      <c r="P28" s="79">
        <v>12</v>
      </c>
      <c r="Q28" s="79">
        <v>69.3</v>
      </c>
      <c r="R28" s="9"/>
      <c r="T28" s="9">
        <v>12</v>
      </c>
      <c r="U28" s="75">
        <f>AVERAGE(X21:AB21,J21:Q21)</f>
        <v>79.992307692307705</v>
      </c>
      <c r="W28" s="79">
        <v>12</v>
      </c>
      <c r="X28" s="79">
        <v>80</v>
      </c>
    </row>
    <row r="29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28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28">
      <c r="A32" s="9" t="s">
        <v>45</v>
      </c>
      <c r="B32" s="9" t="s">
        <v>51</v>
      </c>
      <c r="C32" s="9"/>
      <c r="D32" s="9"/>
      <c r="E32" s="9"/>
      <c r="F32" s="9"/>
      <c r="G32" s="9"/>
      <c r="H32" s="9"/>
      <c r="I32" s="9"/>
      <c r="J32" s="9" t="s">
        <v>52</v>
      </c>
      <c r="K32" s="9"/>
      <c r="L32" s="9"/>
      <c r="M32" s="9"/>
      <c r="N32" s="9"/>
      <c r="O32" s="9"/>
      <c r="P32" s="9"/>
      <c r="Q32" s="9"/>
      <c r="R32" s="9" t="s">
        <v>53</v>
      </c>
      <c r="X32" s="8" t="s">
        <v>50</v>
      </c>
    </row>
    <row r="33" spans="1:28">
      <c r="A33" s="8">
        <v>0</v>
      </c>
      <c r="B33" s="13">
        <v>92.9</v>
      </c>
      <c r="C33" s="13">
        <v>92.6</v>
      </c>
      <c r="D33" s="13">
        <v>100</v>
      </c>
      <c r="E33" s="13">
        <v>92</v>
      </c>
      <c r="F33" s="13">
        <v>83.1</v>
      </c>
      <c r="G33" s="14">
        <v>86.4</v>
      </c>
      <c r="H33" s="14">
        <v>87.3</v>
      </c>
      <c r="I33" s="13">
        <v>80.8</v>
      </c>
      <c r="J33" s="13">
        <v>96</v>
      </c>
      <c r="K33" s="13">
        <v>97.1</v>
      </c>
      <c r="L33" s="13">
        <v>96</v>
      </c>
      <c r="M33" s="13">
        <v>91.5</v>
      </c>
      <c r="N33" s="13">
        <v>85.3</v>
      </c>
      <c r="O33" s="14">
        <v>82.3</v>
      </c>
      <c r="P33" s="14">
        <v>98.4</v>
      </c>
      <c r="Q33" s="13">
        <v>77.3</v>
      </c>
      <c r="R33" s="14">
        <v>87.4</v>
      </c>
      <c r="S33" s="13">
        <v>74.400000000000006</v>
      </c>
      <c r="T33" s="13">
        <v>84.6</v>
      </c>
      <c r="U33" s="13">
        <v>98.6</v>
      </c>
      <c r="V33" s="14">
        <v>93.9</v>
      </c>
      <c r="W33" s="13">
        <v>84.9</v>
      </c>
      <c r="X33" s="7">
        <v>94.7</v>
      </c>
      <c r="Y33" s="13">
        <v>93.8</v>
      </c>
      <c r="Z33" s="13">
        <v>94.7</v>
      </c>
      <c r="AA33" s="13">
        <v>100</v>
      </c>
      <c r="AB33" s="13">
        <v>79.2</v>
      </c>
    </row>
    <row r="34" spans="1:28">
      <c r="A34" s="8">
        <v>3</v>
      </c>
      <c r="B34" s="13">
        <v>88.2</v>
      </c>
      <c r="C34" s="13">
        <v>94.9</v>
      </c>
      <c r="D34" s="13">
        <v>96.4</v>
      </c>
      <c r="E34" s="13">
        <v>53.2</v>
      </c>
      <c r="F34" s="13">
        <v>72</v>
      </c>
      <c r="G34" s="14">
        <v>76.5</v>
      </c>
      <c r="H34" s="14">
        <v>74.3</v>
      </c>
      <c r="I34" s="13">
        <v>51.7</v>
      </c>
      <c r="J34" s="13">
        <v>90.4</v>
      </c>
      <c r="K34" s="6">
        <v>94.4</v>
      </c>
      <c r="L34" s="13">
        <v>97.4</v>
      </c>
      <c r="M34" s="13">
        <v>48.1</v>
      </c>
      <c r="N34" s="13">
        <v>86.8</v>
      </c>
      <c r="O34" s="14">
        <v>87.9</v>
      </c>
      <c r="P34" s="14">
        <v>89.7</v>
      </c>
      <c r="Q34" s="13">
        <v>78.400000000000006</v>
      </c>
      <c r="R34" s="14">
        <v>58.3</v>
      </c>
      <c r="S34" s="13">
        <v>55.4</v>
      </c>
      <c r="T34" s="13">
        <v>86.6</v>
      </c>
      <c r="U34" s="13">
        <v>97</v>
      </c>
      <c r="V34" s="14">
        <v>94.4</v>
      </c>
      <c r="W34" s="13">
        <v>68.2</v>
      </c>
      <c r="X34" s="7">
        <v>79.5</v>
      </c>
      <c r="Y34" s="13">
        <v>85.5</v>
      </c>
      <c r="Z34" s="13">
        <v>95.8</v>
      </c>
      <c r="AA34" s="13">
        <v>100</v>
      </c>
      <c r="AB34" s="13">
        <v>77.900000000000006</v>
      </c>
    </row>
    <row r="35" spans="1:28">
      <c r="A35" s="8">
        <v>9</v>
      </c>
      <c r="B35" s="13">
        <v>69.5</v>
      </c>
      <c r="C35" s="13">
        <v>60.8</v>
      </c>
      <c r="D35" s="13">
        <v>98.8</v>
      </c>
      <c r="E35" s="13">
        <v>88.1</v>
      </c>
      <c r="F35" s="13">
        <v>76.3</v>
      </c>
      <c r="G35" s="14">
        <v>80</v>
      </c>
      <c r="H35" s="14">
        <v>87.8</v>
      </c>
      <c r="I35" s="13">
        <v>76.900000000000006</v>
      </c>
      <c r="J35" s="13">
        <v>89.6</v>
      </c>
      <c r="K35" s="6">
        <v>86.8</v>
      </c>
      <c r="L35" s="13">
        <v>94.8</v>
      </c>
      <c r="M35" s="13">
        <v>81.010000000000005</v>
      </c>
      <c r="N35" s="13">
        <v>90</v>
      </c>
      <c r="O35" s="14">
        <v>92.1</v>
      </c>
      <c r="P35" s="14">
        <v>90.8</v>
      </c>
      <c r="Q35" s="13">
        <v>67.900000000000006</v>
      </c>
      <c r="R35" s="14">
        <v>40</v>
      </c>
      <c r="S35" s="13">
        <v>32.5</v>
      </c>
      <c r="T35" s="13">
        <v>64.599999999999994</v>
      </c>
      <c r="U35" s="13">
        <v>98.5</v>
      </c>
      <c r="V35" s="14">
        <v>94.3</v>
      </c>
      <c r="W35" s="13">
        <v>76.7</v>
      </c>
      <c r="X35" s="7">
        <v>97.3</v>
      </c>
      <c r="Y35" s="13">
        <v>60</v>
      </c>
      <c r="Z35" s="13">
        <v>78.400000000000006</v>
      </c>
      <c r="AA35" s="13">
        <v>100</v>
      </c>
      <c r="AB35" s="13">
        <v>78.8</v>
      </c>
    </row>
    <row r="36" spans="1:28">
      <c r="A36" s="8">
        <v>12</v>
      </c>
      <c r="B36" s="13">
        <v>54.7</v>
      </c>
      <c r="C36" s="13">
        <v>77.5</v>
      </c>
      <c r="D36" s="13">
        <v>97.6</v>
      </c>
      <c r="E36" s="13">
        <v>92.9</v>
      </c>
      <c r="F36" s="13">
        <v>64.900000000000006</v>
      </c>
      <c r="G36" s="14">
        <v>84.6</v>
      </c>
      <c r="H36" s="14">
        <v>84.5</v>
      </c>
      <c r="I36" s="13">
        <v>53.6</v>
      </c>
      <c r="J36" s="13">
        <v>96</v>
      </c>
      <c r="K36" s="6">
        <v>89.4</v>
      </c>
      <c r="L36" s="13">
        <v>95.9</v>
      </c>
      <c r="M36" s="13">
        <v>69.23</v>
      </c>
      <c r="N36" s="13">
        <v>94.1</v>
      </c>
      <c r="O36" s="14">
        <v>91.9</v>
      </c>
      <c r="P36" s="14">
        <v>88.6</v>
      </c>
      <c r="Q36" s="13">
        <v>58.3</v>
      </c>
      <c r="R36" s="14">
        <v>24.4</v>
      </c>
      <c r="S36" s="13">
        <v>46.4</v>
      </c>
      <c r="T36" s="13">
        <v>65</v>
      </c>
      <c r="U36" s="13">
        <v>98.5</v>
      </c>
      <c r="V36" s="14">
        <v>94</v>
      </c>
      <c r="W36" s="13">
        <v>84.3</v>
      </c>
      <c r="X36" s="7">
        <v>97.3</v>
      </c>
      <c r="Y36" s="13">
        <v>50</v>
      </c>
      <c r="Z36" s="13">
        <v>88.2</v>
      </c>
      <c r="AA36" s="13">
        <v>98.5</v>
      </c>
      <c r="AB36" s="13">
        <v>75</v>
      </c>
    </row>
    <row r="38" spans="1:28">
      <c r="J38" s="8" t="s">
        <v>55</v>
      </c>
      <c r="Q38" s="8" t="s">
        <v>54</v>
      </c>
    </row>
    <row r="39" spans="1:28">
      <c r="F39" s="9" t="s">
        <v>45</v>
      </c>
      <c r="J39" s="78" t="s">
        <v>45</v>
      </c>
      <c r="K39" s="78"/>
      <c r="M39" s="8" t="s">
        <v>57</v>
      </c>
      <c r="Q39" s="78" t="s">
        <v>57</v>
      </c>
      <c r="R39" s="78"/>
      <c r="T39" s="9" t="s">
        <v>56</v>
      </c>
      <c r="U39" s="9"/>
      <c r="W39" s="79" t="s">
        <v>56</v>
      </c>
      <c r="X39" s="79"/>
    </row>
    <row r="40" spans="1:28">
      <c r="F40" s="8">
        <v>0</v>
      </c>
      <c r="G40" s="77">
        <f>AVERAGE(B33:AB33)</f>
        <v>89.822222222222209</v>
      </c>
      <c r="J40" s="78">
        <v>0</v>
      </c>
      <c r="K40" s="78">
        <v>89.8</v>
      </c>
      <c r="M40">
        <v>0</v>
      </c>
      <c r="N40" s="77">
        <f>AVERAGE(B33:I33,R33:W33)</f>
        <v>88.492857142857147</v>
      </c>
      <c r="Q40" s="78">
        <v>0</v>
      </c>
      <c r="R40" s="78">
        <v>88.5</v>
      </c>
      <c r="T40" s="9">
        <v>0</v>
      </c>
      <c r="U40" s="75">
        <f>AVERAGE(J33:Q33,X33:AB33)</f>
        <v>91.253846153846155</v>
      </c>
      <c r="W40" s="79">
        <v>0</v>
      </c>
      <c r="X40" s="79">
        <v>91.3</v>
      </c>
    </row>
    <row r="41" spans="1:28">
      <c r="F41" s="8">
        <v>3</v>
      </c>
      <c r="G41" s="77">
        <f t="shared" ref="G41:G43" si="0">AVERAGE(B34:AB34)</f>
        <v>80.7</v>
      </c>
      <c r="J41" s="78">
        <v>3</v>
      </c>
      <c r="K41" s="78">
        <v>80.7</v>
      </c>
      <c r="M41">
        <v>3</v>
      </c>
      <c r="N41" s="77">
        <f>AVERAGE(B34:I34,R34:W34)</f>
        <v>76.221428571428561</v>
      </c>
      <c r="Q41" s="78">
        <v>3</v>
      </c>
      <c r="R41" s="78">
        <v>76.2</v>
      </c>
      <c r="T41" s="9">
        <v>3</v>
      </c>
      <c r="U41" s="75">
        <f>AVERAGE(X34:AB34,J34:Q34)</f>
        <v>85.523076923076914</v>
      </c>
      <c r="W41" s="79">
        <v>3</v>
      </c>
      <c r="X41" s="79">
        <v>85.5</v>
      </c>
    </row>
    <row r="42" spans="1:28">
      <c r="F42" s="8">
        <v>9</v>
      </c>
      <c r="G42" s="77">
        <f t="shared" si="0"/>
        <v>79.715185185185177</v>
      </c>
      <c r="J42" s="78">
        <v>9</v>
      </c>
      <c r="K42" s="78">
        <v>79.7</v>
      </c>
      <c r="M42">
        <v>9</v>
      </c>
      <c r="N42" s="77">
        <f>AVERAGE(B35:I35,R35:W35)</f>
        <v>74.628571428571419</v>
      </c>
      <c r="Q42" s="78">
        <v>9</v>
      </c>
      <c r="R42" s="78">
        <v>74.599999999999994</v>
      </c>
      <c r="T42" s="9">
        <v>9</v>
      </c>
      <c r="U42" s="75">
        <f>AVERAGE(J35:Q35,X35:AB35)</f>
        <v>85.193076923076902</v>
      </c>
      <c r="W42" s="79">
        <v>9</v>
      </c>
      <c r="X42" s="79">
        <v>85.5</v>
      </c>
    </row>
    <row r="43" spans="1:28">
      <c r="F43" s="8">
        <v>12</v>
      </c>
      <c r="G43" s="77">
        <f t="shared" si="0"/>
        <v>78.345555555555549</v>
      </c>
      <c r="J43" s="78">
        <v>12</v>
      </c>
      <c r="K43" s="78">
        <v>78.3</v>
      </c>
      <c r="M43">
        <v>12</v>
      </c>
      <c r="N43" s="77">
        <f>AVERAGE(B36:I36,Q36:W36)</f>
        <v>72.08</v>
      </c>
      <c r="Q43" s="78">
        <v>12</v>
      </c>
      <c r="R43" s="78">
        <v>72.099999999999994</v>
      </c>
      <c r="T43" s="9">
        <v>12</v>
      </c>
      <c r="U43" s="75">
        <f>AVERAGE(X36:AB36,J36:Q36)</f>
        <v>84.033076923076905</v>
      </c>
      <c r="W43" s="79">
        <v>12</v>
      </c>
      <c r="X43" s="79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PERCENTAGE</vt:lpstr>
      <vt:lpstr>PRIME NON A</vt:lpstr>
      <vt:lpstr>Sig Det for RR trials</vt:lpstr>
      <vt:lpstr>NR 1</vt:lpstr>
      <vt:lpstr>RR  1</vt:lpstr>
      <vt:lpstr>NR 2</vt:lpstr>
      <vt:lpstr>RR 2</vt:lpstr>
      <vt:lpstr>all NR</vt:lpstr>
      <vt:lpstr>all RR</vt:lpstr>
      <vt:lpstr>all % correct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Sarah Hoogstraten</cp:lastModifiedBy>
  <dcterms:created xsi:type="dcterms:W3CDTF">2012-06-19T08:40:37Z</dcterms:created>
  <dcterms:modified xsi:type="dcterms:W3CDTF">2015-07-01T00:43:04Z</dcterms:modified>
</cp:coreProperties>
</file>